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,5 nam" sheetId="2" r:id="rId2"/>
    <sheet name="TCN-1,5 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'CDN-2,5 nam'!$I$2:$I$103</definedName>
    <definedName name="_xlnm._FilterDatabase" localSheetId="2" hidden="1">'TCN-1,5 nam(THPT)'!$I$2:$I$104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43" i="6" l="1"/>
  <c r="L29" i="6"/>
  <c r="L11" i="6"/>
  <c r="L29" i="4" l="1"/>
  <c r="L28" i="4"/>
  <c r="L31" i="2" l="1"/>
  <c r="L28" i="2"/>
  <c r="L29" i="2"/>
  <c r="L26" i="2"/>
  <c r="L25" i="2"/>
  <c r="L27" i="2"/>
  <c r="L33" i="2"/>
  <c r="L34" i="2"/>
  <c r="L30" i="2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H91" i="5"/>
  <c r="L89" i="5"/>
  <c r="L88" i="5"/>
  <c r="L87" i="5"/>
  <c r="H87" i="5"/>
  <c r="L86" i="5"/>
  <c r="L85" i="5"/>
  <c r="L84" i="5"/>
  <c r="L83" i="5"/>
  <c r="L82" i="5"/>
  <c r="L81" i="5"/>
  <c r="L80" i="5"/>
  <c r="L79" i="5"/>
  <c r="L77" i="5" s="1"/>
  <c r="K77" i="5" s="1"/>
  <c r="J77" i="5" s="1"/>
  <c r="L76" i="5"/>
  <c r="L75" i="5"/>
  <c r="L74" i="5"/>
  <c r="L73" i="5"/>
  <c r="H73" i="5"/>
  <c r="L71" i="5"/>
  <c r="L70" i="5"/>
  <c r="L69" i="5"/>
  <c r="H69" i="5"/>
  <c r="L68" i="5"/>
  <c r="L67" i="5"/>
  <c r="L66" i="5"/>
  <c r="L65" i="5"/>
  <c r="L64" i="5"/>
  <c r="L63" i="5"/>
  <c r="L62" i="5"/>
  <c r="L61" i="5"/>
  <c r="L59" i="5" s="1"/>
  <c r="K59" i="5" s="1"/>
  <c r="J59" i="5" s="1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3" i="5" s="1"/>
  <c r="K23" i="5" s="1"/>
  <c r="J23" i="5" s="1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/>
  <c r="L95" i="5" l="1"/>
  <c r="K95" i="5" s="1"/>
  <c r="J95" i="5" s="1"/>
  <c r="L41" i="5"/>
  <c r="K41" i="5" s="1"/>
  <c r="J41" i="5" s="1"/>
  <c r="L113" i="5"/>
  <c r="K5" i="5"/>
  <c r="K113" i="5" l="1"/>
  <c r="J113" i="5" s="1"/>
  <c r="J5" i="5"/>
  <c r="L30" i="6" l="1"/>
  <c r="L31" i="6"/>
  <c r="L8" i="4"/>
  <c r="L10" i="4"/>
  <c r="L11" i="4"/>
  <c r="L9" i="4"/>
  <c r="L12" i="4"/>
  <c r="L13" i="4"/>
  <c r="L14" i="4"/>
  <c r="L15" i="4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L48" i="6"/>
  <c r="L47" i="6"/>
  <c r="L45" i="6"/>
  <c r="L44" i="6"/>
  <c r="L46" i="6"/>
  <c r="L40" i="6"/>
  <c r="L39" i="6"/>
  <c r="L38" i="6"/>
  <c r="L37" i="6"/>
  <c r="L35" i="6"/>
  <c r="L34" i="6"/>
  <c r="L33" i="6"/>
  <c r="H33" i="6"/>
  <c r="L32" i="6"/>
  <c r="H32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0" i="6"/>
  <c r="L9" i="6"/>
  <c r="L8" i="6"/>
  <c r="L7" i="6"/>
  <c r="N114" i="4"/>
  <c r="L113" i="4"/>
  <c r="L112" i="4"/>
  <c r="L111" i="4"/>
  <c r="L110" i="4"/>
  <c r="H110" i="4"/>
  <c r="L108" i="4"/>
  <c r="L107" i="4"/>
  <c r="L106" i="4"/>
  <c r="H106" i="4"/>
  <c r="L105" i="4"/>
  <c r="H105" i="4"/>
  <c r="O104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5" i="4"/>
  <c r="L94" i="4"/>
  <c r="L93" i="4"/>
  <c r="L92" i="4"/>
  <c r="H92" i="4"/>
  <c r="L90" i="4"/>
  <c r="L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7" i="4"/>
  <c r="L76" i="4"/>
  <c r="L75" i="4"/>
  <c r="L74" i="4"/>
  <c r="H74" i="4"/>
  <c r="L72" i="4"/>
  <c r="L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59" i="4"/>
  <c r="L58" i="4"/>
  <c r="L57" i="4"/>
  <c r="L56" i="4"/>
  <c r="H56" i="4"/>
  <c r="L54" i="4"/>
  <c r="L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1" i="4"/>
  <c r="L40" i="4"/>
  <c r="L39" i="4"/>
  <c r="L38" i="4"/>
  <c r="L36" i="4"/>
  <c r="L35" i="4"/>
  <c r="L34" i="4"/>
  <c r="L33" i="4"/>
  <c r="L31" i="4"/>
  <c r="L30" i="4"/>
  <c r="L32" i="4"/>
  <c r="L27" i="4"/>
  <c r="L26" i="4"/>
  <c r="L25" i="4"/>
  <c r="L22" i="4"/>
  <c r="L21" i="4"/>
  <c r="L20" i="4"/>
  <c r="L19" i="4"/>
  <c r="H19" i="4"/>
  <c r="L17" i="4"/>
  <c r="L16" i="4"/>
  <c r="L7" i="4"/>
  <c r="N113" i="2"/>
  <c r="L60" i="4" l="1"/>
  <c r="K60" i="4" s="1"/>
  <c r="L96" i="4"/>
  <c r="K96" i="4" s="1"/>
  <c r="L77" i="6"/>
  <c r="K77" i="6" s="1"/>
  <c r="L78" i="4"/>
  <c r="K78" i="4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2" i="4"/>
  <c r="K42" i="4" s="1"/>
  <c r="K5" i="4" l="1"/>
  <c r="L114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L65" i="2"/>
  <c r="L64" i="2"/>
  <c r="L63" i="2"/>
  <c r="L62" i="2"/>
  <c r="L61" i="2"/>
  <c r="L58" i="2"/>
  <c r="L57" i="2"/>
  <c r="L56" i="2"/>
  <c r="L55" i="2"/>
  <c r="H55" i="2"/>
  <c r="L47" i="2"/>
  <c r="L53" i="2"/>
  <c r="L52" i="2"/>
  <c r="L51" i="2"/>
  <c r="L50" i="2"/>
  <c r="L44" i="2"/>
  <c r="L49" i="2"/>
  <c r="L48" i="2"/>
  <c r="L46" i="2"/>
  <c r="L45" i="2"/>
  <c r="L43" i="2"/>
  <c r="L40" i="2"/>
  <c r="L39" i="2"/>
  <c r="L38" i="2"/>
  <c r="L37" i="2"/>
  <c r="H37" i="2"/>
  <c r="L35" i="2"/>
  <c r="L32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4" i="4"/>
  <c r="J114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<sst xmlns="http://schemas.openxmlformats.org/spreadsheetml/2006/main" count="835" uniqueCount="317">
  <si>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</si>
  <si>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</si>
  <si>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</si>
  <si>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</si>
  <si>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</si>
  <si>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</si>
  <si>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</si>
  <si>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</si>
  <si>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</si>
  <si>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</si>
  <si>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</si>
  <si>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</si>
  <si>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</si>
  <si>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</si>
  <si>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</si>
  <si>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</si>
  <si>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</si>
  <si>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</si>
  <si>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</si>
  <si>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</si>
  <si>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</si>
  <si>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</si>
  <si>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</si>
  <si>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</si>
  <si>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</si>
  <si>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</si>
  <si>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</si>
  <si>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</si>
  <si>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</si>
  <si>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</si>
  <si>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</si>
  <si>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</si>
  <si>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</si>
  <si>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</si>
  <si>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</si>
  <si>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</si>
  <si>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</si>
  <si>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</si>
  <si>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</si>
  <si>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</si>
  <si>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</si>
  <si>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</si>
  <si>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</si>
  <si>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</si>
  <si>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</si>
  <si>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</si>
  <si>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</si>
  <si>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</si>
  <si>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</si>
  <si>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</si>
  <si>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</si>
  <si>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</si>
  <si>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</si>
  <si>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</si>
  <si>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</si>
  <si>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</si>
  <si>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</si>
  <si>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</si>
  <si>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</si>
  <si>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</si>
  <si>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</si>
  <si>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</si>
  <si>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</si>
  <si>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</si>
  <si>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</si>
  <si>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</si>
  <si>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</si>
  <si>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</si>
  <si>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</si>
  <si>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</si>
  <si>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</si>
  <si>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</si>
  <si>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</si>
  <si>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</si>
  <si>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</si>
  <si>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</si>
  <si>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</si>
  <si>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</si>
  <si>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</si>
  <si>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</si>
  <si>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</si>
  <si>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</si>
  <si>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</si>
  <si>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</si>
  <si>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</si>
  <si>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</si>
  <si>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</si>
  <si>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</si>
  <si>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</si>
  <si>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</si>
  <si>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</si>
  <si>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</si>
  <si>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</si>
  <si>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</si>
  <si>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</si>
  <si>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</si>
  <si>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</si>
  <si>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</si>
  <si>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</si>
  <si>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</si>
  <si>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</si>
  <si>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</si>
  <si>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</si>
  <si>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</si>
  <si>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</si>
  <si>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</si>
  <si>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</si>
  <si>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</si>
  <si>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</si>
  <si>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</si>
  <si>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</si>
  <si>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</si>
  <si>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</si>
  <si>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</si>
  <si>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</si>
  <si>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</si>
  <si>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</si>
  <si>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</si>
  <si>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</si>
  <si>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</si>
  <si>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</si>
  <si>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</si>
  <si>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</si>
  <si>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</si>
  <si>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</si>
  <si>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</si>
  <si>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</si>
  <si>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</si>
  <si>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</si>
  <si>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</si>
  <si>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</si>
  <si>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</si>
  <si>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</si>
  <si>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</si>
  <si>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</si>
  <si>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</si>
  <si>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</si>
  <si>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</si>
  <si>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</si>
  <si>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TT Trang bị điện</t>
  </si>
  <si>
    <t>TT máy điện</t>
  </si>
  <si>
    <t>TT PLC</t>
  </si>
  <si>
    <t>KT lắp đặt điện</t>
  </si>
  <si>
    <t>Trang bị điện (a)</t>
  </si>
  <si>
    <t xml:space="preserve">Máy điện (a) </t>
  </si>
  <si>
    <t>PLC (a)</t>
  </si>
  <si>
    <t>Tên học phần:
Học trước (a)
Song hành (b)</t>
  </si>
  <si>
    <t>Mã học phần</t>
  </si>
  <si>
    <t>Số tín chỉ</t>
  </si>
  <si>
    <t>LLCT101</t>
  </si>
  <si>
    <t>KHCB105</t>
  </si>
  <si>
    <t>LLCT105</t>
  </si>
  <si>
    <t>3(3,0,6)</t>
  </si>
  <si>
    <t>2(2,0,4)</t>
  </si>
  <si>
    <t>LLCT202</t>
  </si>
  <si>
    <t>LLCT206</t>
  </si>
  <si>
    <t>KHCB205</t>
  </si>
  <si>
    <t>1(1,0,2)</t>
  </si>
  <si>
    <t>DDT101</t>
  </si>
  <si>
    <t>DDT109</t>
  </si>
  <si>
    <t>DDT107</t>
  </si>
  <si>
    <t>DDT108</t>
  </si>
  <si>
    <t>DDT124</t>
  </si>
  <si>
    <t>DDT125</t>
  </si>
  <si>
    <t>DDT126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</si>
  <si>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</si>
  <si>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</si>
  <si>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</si>
  <si>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</si>
  <si>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</si>
  <si>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</si>
  <si>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</si>
  <si>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</si>
  <si>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DDT212</t>
  </si>
  <si>
    <t>DDT210</t>
  </si>
  <si>
    <t>DDT211</t>
  </si>
  <si>
    <t>DDT209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</si>
  <si>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</si>
  <si>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</si>
  <si>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</si>
  <si>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</si>
  <si>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</si>
  <si>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</si>
  <si>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</si>
  <si>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</si>
  <si>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</si>
  <si>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</si>
  <si>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</si>
  <si>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</si>
  <si>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</si>
  <si>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DDT310</t>
  </si>
  <si>
    <t>DDT311</t>
  </si>
  <si>
    <t>DDT316</t>
  </si>
  <si>
    <t>DDT317</t>
  </si>
  <si>
    <t>DDT312</t>
  </si>
  <si>
    <t>DDT313</t>
  </si>
  <si>
    <t>DDT309</t>
  </si>
  <si>
    <t>DDT314</t>
  </si>
  <si>
    <t>DDT315</t>
  </si>
  <si>
    <t>2(0,2,1)</t>
  </si>
  <si>
    <t>1(0,1,0)</t>
  </si>
  <si>
    <t>6(0,6,0)</t>
  </si>
  <si>
    <t>Giáo dục thể chất</t>
  </si>
  <si>
    <t>1(0,1,1)</t>
  </si>
  <si>
    <t>6(6,0,12)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</si>
  <si>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</si>
  <si>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</si>
  <si>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</si>
  <si>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</si>
  <si>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</si>
  <si>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</si>
  <si>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3(0,3,2)</t>
  </si>
  <si>
    <t>LLCT302</t>
  </si>
  <si>
    <t>LLCT306</t>
  </si>
  <si>
    <t>KHCB305</t>
  </si>
  <si>
    <t>KHCB307</t>
  </si>
  <si>
    <t>5(2,3,6)</t>
  </si>
  <si>
    <t>5(2/3)</t>
  </si>
  <si>
    <t>KHCB401</t>
  </si>
  <si>
    <t>4(4,0,8)</t>
  </si>
  <si>
    <t>KHCB404</t>
  </si>
  <si>
    <t>DDT401</t>
  </si>
  <si>
    <t>DDT407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</si>
  <si>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</si>
  <si>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</si>
  <si>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</si>
  <si>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</si>
  <si>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</si>
  <si>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</si>
  <si>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</si>
  <si>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</si>
  <si>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</si>
  <si>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</si>
  <si>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</si>
  <si>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</si>
  <si>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</si>
  <si>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DDT404</t>
  </si>
  <si>
    <t>DDT416</t>
  </si>
  <si>
    <t>Máy điện (a)</t>
  </si>
  <si>
    <t>DDT417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</si>
  <si>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</si>
  <si>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</si>
  <si>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</si>
  <si>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</si>
  <si>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</si>
  <si>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</si>
  <si>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</si>
  <si>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DDT410</t>
  </si>
  <si>
    <t>Khí cụ điện (a)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</si>
  <si>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</si>
  <si>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</si>
  <si>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</si>
  <si>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</si>
  <si>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</si>
  <si>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</si>
  <si>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</si>
  <si>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</si>
  <si>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DDT411</t>
  </si>
  <si>
    <t>DDT412</t>
  </si>
  <si>
    <t>KHCB415</t>
  </si>
  <si>
    <t>KHCB420</t>
  </si>
  <si>
    <t>Toán 6</t>
  </si>
  <si>
    <t>DDT409</t>
  </si>
  <si>
    <t>DDT413</t>
  </si>
  <si>
    <t>DDT414</t>
  </si>
  <si>
    <t>DDT415</t>
  </si>
  <si>
    <t>Kỹ thuật số</t>
  </si>
  <si>
    <t>TT Kỹ thuật số</t>
  </si>
  <si>
    <t>Điện tử tương tự</t>
  </si>
  <si>
    <t>Điện tử công suất</t>
  </si>
  <si>
    <t>AV chuyên ngành</t>
  </si>
  <si>
    <t>Vi xử lý</t>
  </si>
  <si>
    <t>TT Vi xử lý</t>
  </si>
  <si>
    <t>Điện tử công nghiệp</t>
  </si>
  <si>
    <t>TT Điện tử công nghiệp</t>
  </si>
  <si>
    <t>TĐH QTr công nghệ</t>
  </si>
  <si>
    <t>TT TĐH QTr công nghệ</t>
  </si>
  <si>
    <t>TT SCADA</t>
  </si>
  <si>
    <t>DDT105</t>
  </si>
  <si>
    <t>DDT106</t>
  </si>
  <si>
    <t>DDT104</t>
  </si>
  <si>
    <t>DDT102</t>
  </si>
  <si>
    <t>DDT115</t>
  </si>
  <si>
    <t>DDT114</t>
  </si>
  <si>
    <t>DDT116</t>
  </si>
  <si>
    <t>DDT112</t>
  </si>
  <si>
    <t>DDT113</t>
  </si>
  <si>
    <t>DDT117</t>
  </si>
  <si>
    <t>DDT118</t>
  </si>
  <si>
    <t>DDT110</t>
  </si>
  <si>
    <t>DDT119</t>
  </si>
  <si>
    <t>DDT122</t>
  </si>
  <si>
    <t>DDT123</t>
  </si>
  <si>
    <t>DDT111</t>
  </si>
  <si>
    <t>DDT120</t>
  </si>
  <si>
    <t>DDT121</t>
  </si>
  <si>
    <t>DDT128</t>
  </si>
  <si>
    <t>DDT127</t>
  </si>
  <si>
    <t>DDT129</t>
  </si>
  <si>
    <t>DDT130</t>
  </si>
  <si>
    <t>Điện tử cơ bản (a)</t>
  </si>
  <si>
    <t>Kỹ thuật số (b)</t>
  </si>
  <si>
    <t>An toàn điện (b)</t>
  </si>
  <si>
    <t>Trang bị điện (b)</t>
  </si>
  <si>
    <t>Kỹ thuật số (a)</t>
  </si>
  <si>
    <t>Vi xử lý (b)</t>
  </si>
  <si>
    <t>Đồ án học phần 1 (a)</t>
  </si>
  <si>
    <t>Điện tử công nghiệp (b)</t>
  </si>
  <si>
    <t xml:space="preserve">PLC (a) </t>
  </si>
  <si>
    <t>Điện tử công suất (a)</t>
  </si>
  <si>
    <t>TT Điện cơ bản (a)</t>
  </si>
  <si>
    <t>TĐH QTr công nghệ (b)</t>
  </si>
  <si>
    <t>TT PLC (a)</t>
  </si>
  <si>
    <t>PLC (b)</t>
  </si>
  <si>
    <t>Điện tử cơ bản(a)</t>
  </si>
  <si>
    <t xml:space="preserve">Lập trình PLC </t>
  </si>
  <si>
    <t>Lập trình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</si>
</sst>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6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9" fillId="0" borderId="14" xfId="0" applyFont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16" fillId="0" borderId="3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vertical="center" wrapText="1"/>
    </xf>
    <xf numFmtId="0" fontId="22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vertical="center" wrapText="1"/>
    </xf>
    <xf numFmtId="0" fontId="9" fillId="6" borderId="7" xfId="0" applyFont="1" applyFill="1" applyBorder="1"/>
    <xf numFmtId="0" fontId="15" fillId="7" borderId="7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38" t="s">
        <v>66</v>
      </c>
      <c r="B1" s="138"/>
      <c r="C1" s="138"/>
      <c r="D1" s="138"/>
      <c r="E1" s="138"/>
      <c r="F1" s="138"/>
      <c r="G1" s="138"/>
      <c r="H1" s="138"/>
    </row>
    <row r="2" spans="1:13" ht="15.75" thickBot="1" x14ac:dyDescent="0.3">
      <c r="A2" s="139" t="s">
        <v>24</v>
      </c>
      <c r="B2" s="139"/>
      <c r="C2" s="139"/>
      <c r="D2" s="139"/>
      <c r="E2" s="139"/>
      <c r="F2" s="139"/>
      <c r="G2" s="139"/>
      <c r="H2" s="139"/>
    </row>
    <row r="3" spans="1:13" ht="19.5" thickBot="1" x14ac:dyDescent="0.3">
      <c r="A3" s="151" t="s">
        <v>0</v>
      </c>
      <c r="B3" s="151" t="s">
        <v>1</v>
      </c>
      <c r="C3" s="154" t="s">
        <v>2</v>
      </c>
      <c r="D3" s="155"/>
      <c r="E3" s="155"/>
      <c r="F3" s="155"/>
      <c r="G3" s="155"/>
      <c r="H3" s="156"/>
    </row>
    <row r="4" spans="1:13" ht="19.5" thickBot="1" x14ac:dyDescent="0.3">
      <c r="A4" s="152"/>
      <c r="B4" s="152"/>
      <c r="C4" s="8" t="s">
        <v>3</v>
      </c>
      <c r="D4" s="148" t="s">
        <v>5</v>
      </c>
      <c r="E4" s="149"/>
      <c r="F4" s="149"/>
      <c r="G4" s="150"/>
      <c r="H4" s="136" t="s">
        <v>6</v>
      </c>
    </row>
    <row r="5" spans="1:13" ht="18.75" x14ac:dyDescent="0.25">
      <c r="A5" s="152"/>
      <c r="B5" s="152"/>
      <c r="C5" s="8" t="s">
        <v>4</v>
      </c>
      <c r="D5" s="134" t="s">
        <v>3</v>
      </c>
      <c r="E5" s="8" t="s">
        <v>7</v>
      </c>
      <c r="F5" s="136" t="s">
        <v>9</v>
      </c>
      <c r="G5" s="136" t="s">
        <v>10</v>
      </c>
      <c r="H5" s="147"/>
    </row>
    <row r="6" spans="1:13" ht="19.5" thickBot="1" x14ac:dyDescent="0.3">
      <c r="A6" s="153"/>
      <c r="B6" s="153"/>
      <c r="C6" s="9"/>
      <c r="D6" s="135"/>
      <c r="E6" s="10" t="s">
        <v>8</v>
      </c>
      <c r="F6" s="137"/>
      <c r="G6" s="137"/>
      <c r="H6" s="13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'CDN-2,5 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'CDN-2,5 nam'!H29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'CDN-2,5 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'CDN-2,5 nam'!H30</f>
        <v>DDT107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'CDN-2,5 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'CDN-2,5 nam'!H31</f>
        <v>DDT108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'CDN-2,5 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'CDN-2,5 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'CDN-2,5 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'CDN-2,5 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'CDN-2,5 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'CDN-2,5 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'CDN-2,5 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'CDN-2,5 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'CDN-2,5 nam'!H73</f>
        <v>DDT128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'CDN-2,5 nam'!H44</f>
        <v>DDT110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'CDN-2,5 nam'!H32</f>
        <v>DDT109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'CDN-2,5 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'CDN-2,5 nam'!H74</f>
        <v>DDT127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'CDN-2,5 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'CDN-2,5 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'CDN-2,5 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'CDN-2,5 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40" t="s">
        <v>25</v>
      </c>
      <c r="B55" s="140"/>
      <c r="C55" s="140"/>
      <c r="D55" s="140"/>
      <c r="E55" s="140"/>
      <c r="F55" s="140"/>
      <c r="G55" s="140"/>
      <c r="H55" s="140"/>
    </row>
    <row r="56" spans="1:15" ht="18.75" x14ac:dyDescent="0.25">
      <c r="A56" s="33" t="s">
        <v>26</v>
      </c>
      <c r="B56" s="34"/>
      <c r="C56" s="141" t="s">
        <v>2</v>
      </c>
      <c r="D56" s="142"/>
      <c r="E56" s="142"/>
      <c r="F56" s="142"/>
      <c r="G56" s="142"/>
      <c r="H56" s="143"/>
    </row>
    <row r="57" spans="1:15" ht="19.5" thickBot="1" x14ac:dyDescent="0.3">
      <c r="A57" s="35" t="s">
        <v>27</v>
      </c>
      <c r="B57" s="36" t="s">
        <v>29</v>
      </c>
      <c r="C57" s="144"/>
      <c r="D57" s="145"/>
      <c r="E57" s="145"/>
      <c r="F57" s="145"/>
      <c r="G57" s="145"/>
      <c r="H57" s="146"/>
    </row>
    <row r="58" spans="1:15" ht="19.5" thickBot="1" x14ac:dyDescent="0.3">
      <c r="A58" s="35" t="s">
        <v>28</v>
      </c>
      <c r="B58" s="36" t="s">
        <v>30</v>
      </c>
      <c r="C58" s="136" t="s">
        <v>31</v>
      </c>
      <c r="D58" s="148" t="s">
        <v>5</v>
      </c>
      <c r="E58" s="149"/>
      <c r="F58" s="149"/>
      <c r="G58" s="150"/>
      <c r="H58" s="136" t="s">
        <v>32</v>
      </c>
    </row>
    <row r="59" spans="1:15" ht="18.75" x14ac:dyDescent="0.25">
      <c r="A59" s="37"/>
      <c r="B59" s="36"/>
      <c r="C59" s="147"/>
      <c r="D59" s="134" t="s">
        <v>3</v>
      </c>
      <c r="E59" s="136" t="s">
        <v>33</v>
      </c>
      <c r="F59" s="8" t="s">
        <v>34</v>
      </c>
      <c r="G59" s="136" t="s">
        <v>10</v>
      </c>
      <c r="H59" s="147"/>
    </row>
    <row r="60" spans="1:15" ht="19.5" thickBot="1" x14ac:dyDescent="0.3">
      <c r="A60" s="38"/>
      <c r="B60" s="9"/>
      <c r="C60" s="137"/>
      <c r="D60" s="135"/>
      <c r="E60" s="137"/>
      <c r="F60" s="10" t="s">
        <v>35</v>
      </c>
      <c r="G60" s="137"/>
      <c r="H60" s="137"/>
    </row>
    <row r="61" spans="1:15" ht="19.5" thickBot="1" x14ac:dyDescent="0.3">
      <c r="A61" s="21">
        <f>'CDN-2,5 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'CDN-2,5 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'CDN-2,5 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'CDN-2,5 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'CDN-2,5 nam'!H52</f>
        <v>DDT123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'CDN-2,5 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'CDN-2,5 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32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33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Normal="100" zoomScalePageLayoutView="85" workbookViewId="0">
      <selection activeCell="P78" sqref="P78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8.7109375" customWidth="1"/>
    <col min="11" max="11" width="15.140625" style="55" hidden="1" customWidth="1"/>
    <col min="12" max="12" width="14.5703125" hidden="1" customWidth="1"/>
    <col min="13" max="13" width="28.570312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3" t="s">
        <v>111</v>
      </c>
      <c r="I2" s="163"/>
      <c r="J2" s="82"/>
    </row>
    <row r="3" spans="2:15" ht="66" customHeight="1" x14ac:dyDescent="0.25">
      <c r="G3" s="164" t="s">
        <v>67</v>
      </c>
      <c r="H3" s="164" t="s">
        <v>147</v>
      </c>
      <c r="I3" s="164" t="s">
        <v>107</v>
      </c>
      <c r="J3" s="164" t="s">
        <v>148</v>
      </c>
      <c r="K3" s="164" t="s">
        <v>148</v>
      </c>
      <c r="L3" s="164" t="s">
        <v>148</v>
      </c>
      <c r="M3" s="164" t="s">
        <v>146</v>
      </c>
      <c r="N3" s="164" t="s">
        <v>68</v>
      </c>
    </row>
    <row r="4" spans="2:15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5" ht="19.5" thickBot="1" x14ac:dyDescent="0.3">
      <c r="G5" s="157" t="s">
        <v>112</v>
      </c>
      <c r="H5" s="158"/>
      <c r="I5" s="15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7" t="s">
        <v>108</v>
      </c>
      <c r="H6" s="158"/>
      <c r="I6" s="159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2" t="s">
        <v>149</v>
      </c>
      <c r="I7" s="59" t="s">
        <v>13</v>
      </c>
      <c r="J7" s="60" t="s">
        <v>204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150</v>
      </c>
      <c r="I8" s="84" t="s">
        <v>202</v>
      </c>
      <c r="J8" s="4" t="s">
        <v>199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205</v>
      </c>
      <c r="I9" s="42" t="s">
        <v>15</v>
      </c>
      <c r="J9" s="4" t="s">
        <v>206</v>
      </c>
      <c r="K9" s="4" t="s">
        <v>207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1" t="s">
        <v>158</v>
      </c>
      <c r="I10" s="59" t="s">
        <v>38</v>
      </c>
      <c r="J10" s="4" t="s">
        <v>152</v>
      </c>
      <c r="K10" s="60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1"/>
      <c r="I11" s="61"/>
      <c r="J11" s="4"/>
      <c r="K11" s="62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1"/>
      <c r="I12" s="61"/>
      <c r="J12" s="4"/>
      <c r="K12" s="62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57" t="s">
        <v>109</v>
      </c>
      <c r="H18" s="158"/>
      <c r="I18" s="159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7" t="s">
        <v>69</v>
      </c>
      <c r="H23" s="158"/>
      <c r="I23" s="159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16</v>
      </c>
      <c r="O23" t="s">
        <v>114</v>
      </c>
    </row>
    <row r="24" spans="4:15" ht="19.5" thickBot="1" x14ac:dyDescent="0.3">
      <c r="G24" s="157" t="s">
        <v>108</v>
      </c>
      <c r="H24" s="158"/>
      <c r="I24" s="159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1" t="s">
        <v>281</v>
      </c>
      <c r="I25" s="117" t="s">
        <v>138</v>
      </c>
      <c r="J25" s="4" t="s">
        <v>199</v>
      </c>
      <c r="K25" s="60">
        <v>2</v>
      </c>
      <c r="L25" s="57">
        <f t="shared" ref="L25:L34" si="2">IF(K25=0,"",VALUE(LEFT(K25,1)))</f>
        <v>2</v>
      </c>
      <c r="M25" s="61" t="s">
        <v>255</v>
      </c>
      <c r="N25" s="1"/>
    </row>
    <row r="26" spans="4:15" ht="19.5" thickBot="1" x14ac:dyDescent="0.3">
      <c r="E26" s="53"/>
      <c r="G26" s="5">
        <v>2</v>
      </c>
      <c r="H26" s="91" t="s">
        <v>280</v>
      </c>
      <c r="I26" s="61" t="s">
        <v>266</v>
      </c>
      <c r="J26" s="4" t="s">
        <v>153</v>
      </c>
      <c r="K26" s="62">
        <v>2</v>
      </c>
      <c r="L26" s="57">
        <f t="shared" si="2"/>
        <v>2</v>
      </c>
      <c r="M26" s="61" t="s">
        <v>300</v>
      </c>
      <c r="N26" s="1"/>
    </row>
    <row r="27" spans="4:15" ht="19.5" thickBot="1" x14ac:dyDescent="0.3">
      <c r="E27" s="53"/>
      <c r="G27" s="5">
        <v>3</v>
      </c>
      <c r="H27" s="91" t="s">
        <v>280</v>
      </c>
      <c r="I27" s="61" t="s">
        <v>267</v>
      </c>
      <c r="J27" s="4" t="s">
        <v>199</v>
      </c>
      <c r="K27" s="62">
        <v>2</v>
      </c>
      <c r="L27" s="57">
        <f t="shared" si="2"/>
        <v>2</v>
      </c>
      <c r="M27" s="61" t="s">
        <v>301</v>
      </c>
      <c r="N27" s="1"/>
    </row>
    <row r="28" spans="4:15" ht="19.5" thickBot="1" x14ac:dyDescent="0.3">
      <c r="E28" s="53"/>
      <c r="G28" s="5">
        <v>4</v>
      </c>
      <c r="H28" s="91" t="s">
        <v>278</v>
      </c>
      <c r="I28" s="61" t="s">
        <v>42</v>
      </c>
      <c r="J28" s="4" t="s">
        <v>153</v>
      </c>
      <c r="K28" s="62">
        <v>2</v>
      </c>
      <c r="L28" s="57">
        <f t="shared" si="2"/>
        <v>2</v>
      </c>
      <c r="M28" s="59" t="s">
        <v>231</v>
      </c>
      <c r="N28" s="1"/>
    </row>
    <row r="29" spans="4:15" ht="19.5" thickBot="1" x14ac:dyDescent="0.3">
      <c r="E29" s="53"/>
      <c r="G29" s="5">
        <v>5</v>
      </c>
      <c r="H29" s="91" t="s">
        <v>279</v>
      </c>
      <c r="I29" s="61" t="s">
        <v>134</v>
      </c>
      <c r="J29" s="4" t="s">
        <v>199</v>
      </c>
      <c r="K29" s="62">
        <v>2</v>
      </c>
      <c r="L29" s="57">
        <f t="shared" si="2"/>
        <v>2</v>
      </c>
      <c r="M29" s="61" t="s">
        <v>246</v>
      </c>
      <c r="N29" s="1"/>
    </row>
    <row r="30" spans="4:15" ht="19.5" thickBot="1" x14ac:dyDescent="0.3">
      <c r="E30" s="53"/>
      <c r="G30" s="5">
        <v>6</v>
      </c>
      <c r="H30" s="91" t="s">
        <v>160</v>
      </c>
      <c r="I30" s="61" t="s">
        <v>136</v>
      </c>
      <c r="J30" s="4" t="s">
        <v>153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1" t="s">
        <v>161</v>
      </c>
      <c r="I31" s="61" t="s">
        <v>135</v>
      </c>
      <c r="J31" s="4" t="s">
        <v>199</v>
      </c>
      <c r="K31" s="62">
        <v>2</v>
      </c>
      <c r="L31" s="57">
        <f t="shared" si="2"/>
        <v>2</v>
      </c>
      <c r="M31" s="61" t="s">
        <v>302</v>
      </c>
      <c r="N31" s="41"/>
    </row>
    <row r="32" spans="4:15" ht="19.5" thickBot="1" x14ac:dyDescent="0.3">
      <c r="E32" s="53"/>
      <c r="G32" s="5">
        <v>8</v>
      </c>
      <c r="H32" s="91" t="s">
        <v>159</v>
      </c>
      <c r="I32" s="61" t="s">
        <v>133</v>
      </c>
      <c r="J32" s="4" t="s">
        <v>152</v>
      </c>
      <c r="K32" s="62">
        <v>3</v>
      </c>
      <c r="L32" s="57">
        <f t="shared" si="2"/>
        <v>3</v>
      </c>
      <c r="M32" s="59" t="s">
        <v>231</v>
      </c>
      <c r="N32" s="1"/>
    </row>
    <row r="33" spans="5:15" ht="19.5" thickBot="1" x14ac:dyDescent="0.3">
      <c r="G33" s="5">
        <v>9</v>
      </c>
      <c r="H33" s="91" t="s">
        <v>282</v>
      </c>
      <c r="I33" s="61" t="s">
        <v>268</v>
      </c>
      <c r="J33" s="4" t="s">
        <v>153</v>
      </c>
      <c r="K33" s="62">
        <v>2</v>
      </c>
      <c r="L33" s="57">
        <f t="shared" si="2"/>
        <v>2</v>
      </c>
      <c r="M33" s="61" t="s">
        <v>300</v>
      </c>
      <c r="N33" s="1"/>
    </row>
    <row r="34" spans="5:15" ht="19.5" thickBot="1" x14ac:dyDescent="0.3">
      <c r="G34" s="5">
        <v>10</v>
      </c>
      <c r="H34" s="91" t="s">
        <v>284</v>
      </c>
      <c r="I34" s="61" t="s">
        <v>41</v>
      </c>
      <c r="J34" s="4" t="s">
        <v>153</v>
      </c>
      <c r="K34" s="62">
        <v>2</v>
      </c>
      <c r="L34" s="57">
        <f t="shared" si="2"/>
        <v>2</v>
      </c>
      <c r="M34" s="61" t="s">
        <v>238</v>
      </c>
      <c r="N34" s="1"/>
    </row>
    <row r="35" spans="5:15" ht="19.5" hidden="1" thickBot="1" x14ac:dyDescent="0.3">
      <c r="E35" s="53"/>
      <c r="G35" s="5">
        <v>11</v>
      </c>
      <c r="H35" s="91"/>
      <c r="I35" s="61"/>
      <c r="J35" s="4"/>
      <c r="K35" s="62"/>
      <c r="L35" s="57" t="str">
        <f t="shared" ref="L35:L40" si="3">IF(K35=0,"",VALUE(LEFT(K35,1)))</f>
        <v/>
      </c>
      <c r="M35" s="1"/>
      <c r="N35" s="1"/>
    </row>
    <row r="36" spans="5:15" ht="19.5" hidden="1" thickBot="1" x14ac:dyDescent="0.3">
      <c r="G36" s="157" t="s">
        <v>109</v>
      </c>
      <c r="H36" s="158"/>
      <c r="I36" s="159"/>
      <c r="J36" s="83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57" t="s">
        <v>70</v>
      </c>
      <c r="H41" s="158"/>
      <c r="I41" s="159"/>
      <c r="J41" s="6">
        <f>K41</f>
        <v>21</v>
      </c>
      <c r="K41" s="6">
        <f>L41</f>
        <v>21</v>
      </c>
      <c r="L41" s="6">
        <f>SUM(L43:L58)</f>
        <v>21</v>
      </c>
      <c r="M41" s="6"/>
      <c r="N41" s="40">
        <v>16</v>
      </c>
      <c r="O41" t="s">
        <v>114</v>
      </c>
    </row>
    <row r="42" spans="5:15" ht="19.5" thickBot="1" x14ac:dyDescent="0.3">
      <c r="E42" s="53"/>
      <c r="G42" s="157" t="s">
        <v>108</v>
      </c>
      <c r="H42" s="158"/>
      <c r="I42" s="159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4" t="s">
        <v>151</v>
      </c>
      <c r="I43" s="59" t="s">
        <v>14</v>
      </c>
      <c r="J43" s="4" t="s">
        <v>153</v>
      </c>
      <c r="K43" s="60">
        <v>2</v>
      </c>
      <c r="L43" s="57">
        <f t="shared" ref="L43:L53" si="5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1" t="s">
        <v>289</v>
      </c>
      <c r="I44" s="59" t="s">
        <v>315</v>
      </c>
      <c r="J44" s="4" t="s">
        <v>153</v>
      </c>
      <c r="K44" s="60">
        <v>2</v>
      </c>
      <c r="L44" s="57">
        <f t="shared" si="5"/>
        <v>2</v>
      </c>
      <c r="M44" s="61" t="s">
        <v>143</v>
      </c>
      <c r="N44" s="1"/>
    </row>
    <row r="45" spans="5:15" ht="19.5" thickBot="1" x14ac:dyDescent="0.3">
      <c r="E45" s="53"/>
      <c r="G45" s="5">
        <v>3</v>
      </c>
      <c r="H45" s="91" t="s">
        <v>285</v>
      </c>
      <c r="I45" s="61" t="s">
        <v>137</v>
      </c>
      <c r="J45" s="4" t="s">
        <v>153</v>
      </c>
      <c r="K45" s="62">
        <v>2</v>
      </c>
      <c r="L45" s="57">
        <f t="shared" si="5"/>
        <v>2</v>
      </c>
      <c r="M45" s="61" t="s">
        <v>248</v>
      </c>
      <c r="N45" s="1"/>
    </row>
    <row r="46" spans="5:15" ht="19.5" thickBot="1" x14ac:dyDescent="0.3">
      <c r="G46" s="5">
        <v>4</v>
      </c>
      <c r="H46" s="91" t="s">
        <v>286</v>
      </c>
      <c r="I46" s="61" t="s">
        <v>139</v>
      </c>
      <c r="J46" s="4" t="s">
        <v>199</v>
      </c>
      <c r="K46" s="62">
        <v>2</v>
      </c>
      <c r="L46" s="57">
        <f t="shared" si="5"/>
        <v>2</v>
      </c>
      <c r="M46" s="61" t="s">
        <v>303</v>
      </c>
      <c r="N46" s="1"/>
    </row>
    <row r="47" spans="5:15" ht="19.5" thickBot="1" x14ac:dyDescent="0.3">
      <c r="G47" s="5">
        <v>5</v>
      </c>
      <c r="H47" s="91" t="s">
        <v>283</v>
      </c>
      <c r="I47" s="61" t="s">
        <v>269</v>
      </c>
      <c r="J47" s="4" t="s">
        <v>153</v>
      </c>
      <c r="K47" s="62">
        <v>2</v>
      </c>
      <c r="L47" s="57">
        <f t="shared" si="5"/>
        <v>2</v>
      </c>
      <c r="M47" s="61" t="s">
        <v>300</v>
      </c>
      <c r="N47" s="1"/>
    </row>
    <row r="48" spans="5:15" ht="19.5" thickBot="1" x14ac:dyDescent="0.3">
      <c r="G48" s="5">
        <v>6</v>
      </c>
      <c r="H48" s="91" t="s">
        <v>287</v>
      </c>
      <c r="I48" s="61" t="s">
        <v>270</v>
      </c>
      <c r="J48" s="4" t="s">
        <v>153</v>
      </c>
      <c r="K48" s="62">
        <v>2</v>
      </c>
      <c r="L48" s="57">
        <f t="shared" si="5"/>
        <v>2</v>
      </c>
      <c r="M48" s="1"/>
      <c r="N48" s="1"/>
    </row>
    <row r="49" spans="5:15" ht="19.5" thickBot="1" x14ac:dyDescent="0.3">
      <c r="G49" s="5">
        <v>7</v>
      </c>
      <c r="H49" s="91" t="s">
        <v>288</v>
      </c>
      <c r="I49" s="61" t="s">
        <v>271</v>
      </c>
      <c r="J49" s="4" t="s">
        <v>153</v>
      </c>
      <c r="K49" s="62">
        <v>2</v>
      </c>
      <c r="L49" s="57">
        <f t="shared" si="5"/>
        <v>2</v>
      </c>
      <c r="M49" s="61" t="s">
        <v>304</v>
      </c>
      <c r="N49" s="1"/>
    </row>
    <row r="50" spans="5:15" ht="19.5" thickBot="1" x14ac:dyDescent="0.3">
      <c r="G50" s="5">
        <v>8</v>
      </c>
      <c r="H50" s="91" t="s">
        <v>290</v>
      </c>
      <c r="I50" s="61" t="s">
        <v>272</v>
      </c>
      <c r="J50" s="4" t="s">
        <v>199</v>
      </c>
      <c r="K50" s="62">
        <v>2</v>
      </c>
      <c r="L50" s="57">
        <f t="shared" si="5"/>
        <v>2</v>
      </c>
      <c r="M50" s="61" t="s">
        <v>305</v>
      </c>
      <c r="N50" s="1"/>
    </row>
    <row r="51" spans="5:15" ht="19.5" thickBot="1" x14ac:dyDescent="0.3">
      <c r="G51" s="5">
        <v>9</v>
      </c>
      <c r="H51" s="91" t="s">
        <v>291</v>
      </c>
      <c r="I51" s="61" t="s">
        <v>48</v>
      </c>
      <c r="J51" s="4" t="s">
        <v>153</v>
      </c>
      <c r="K51" s="62">
        <v>2</v>
      </c>
      <c r="L51" s="57">
        <f t="shared" si="5"/>
        <v>2</v>
      </c>
      <c r="M51" s="59" t="s">
        <v>231</v>
      </c>
      <c r="N51" s="1"/>
    </row>
    <row r="52" spans="5:15" ht="19.5" thickBot="1" x14ac:dyDescent="0.3">
      <c r="E52" s="53"/>
      <c r="G52" s="5">
        <v>10</v>
      </c>
      <c r="H52" s="88" t="s">
        <v>292</v>
      </c>
      <c r="I52" s="61" t="s">
        <v>142</v>
      </c>
      <c r="J52" s="4" t="s">
        <v>153</v>
      </c>
      <c r="K52" s="62">
        <v>2</v>
      </c>
      <c r="L52" s="57">
        <f t="shared" si="5"/>
        <v>2</v>
      </c>
      <c r="M52" s="61" t="s">
        <v>310</v>
      </c>
      <c r="N52" s="1"/>
    </row>
    <row r="53" spans="5:15" ht="19.5" thickBot="1" x14ac:dyDescent="0.3">
      <c r="G53" s="5">
        <v>11</v>
      </c>
      <c r="H53" s="91" t="s">
        <v>162</v>
      </c>
      <c r="I53" s="61" t="s">
        <v>115</v>
      </c>
      <c r="J53" s="62" t="s">
        <v>200</v>
      </c>
      <c r="K53" s="62">
        <v>1</v>
      </c>
      <c r="L53" s="57">
        <f t="shared" si="5"/>
        <v>1</v>
      </c>
      <c r="M53" s="1"/>
      <c r="N53" s="1"/>
    </row>
    <row r="54" spans="5:15" ht="19.5" hidden="1" thickBot="1" x14ac:dyDescent="0.3">
      <c r="G54" s="157" t="s">
        <v>109</v>
      </c>
      <c r="H54" s="158"/>
      <c r="I54" s="159"/>
      <c r="J54" s="8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ref="L55:L58" si="7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7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E59" s="53"/>
      <c r="G59" s="157" t="s">
        <v>71</v>
      </c>
      <c r="H59" s="158"/>
      <c r="I59" s="159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16</v>
      </c>
      <c r="O59" t="s">
        <v>114</v>
      </c>
    </row>
    <row r="60" spans="5:15" ht="19.5" thickBot="1" x14ac:dyDescent="0.3">
      <c r="G60" s="157" t="s">
        <v>108</v>
      </c>
      <c r="H60" s="158"/>
      <c r="I60" s="159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91" t="s">
        <v>293</v>
      </c>
      <c r="I61" s="59" t="s">
        <v>141</v>
      </c>
      <c r="J61" s="4" t="s">
        <v>199</v>
      </c>
      <c r="K61" s="60">
        <v>2</v>
      </c>
      <c r="L61" s="57">
        <f>IF(K61=0,"",VALUE(LEFT(K61,1)))</f>
        <v>2</v>
      </c>
      <c r="M61" s="59" t="s">
        <v>308</v>
      </c>
      <c r="N61" s="41"/>
    </row>
    <row r="62" spans="5:15" ht="19.5" thickBot="1" x14ac:dyDescent="0.3">
      <c r="G62" s="5">
        <v>2</v>
      </c>
      <c r="H62" s="91" t="s">
        <v>294</v>
      </c>
      <c r="I62" s="61" t="s">
        <v>273</v>
      </c>
      <c r="J62" s="4" t="s">
        <v>152</v>
      </c>
      <c r="K62" s="62">
        <v>3</v>
      </c>
      <c r="L62" s="57">
        <f t="shared" ref="L62:L76" si="8">IF(K62=0,"",VALUE(LEFT(K62,1)))</f>
        <v>3</v>
      </c>
      <c r="M62" s="61" t="s">
        <v>309</v>
      </c>
      <c r="N62" s="1"/>
    </row>
    <row r="63" spans="5:15" ht="19.5" thickBot="1" x14ac:dyDescent="0.3">
      <c r="G63" s="5">
        <v>3</v>
      </c>
      <c r="H63" s="91" t="s">
        <v>295</v>
      </c>
      <c r="I63" s="61" t="s">
        <v>274</v>
      </c>
      <c r="J63" s="4" t="s">
        <v>199</v>
      </c>
      <c r="K63" s="62">
        <v>2</v>
      </c>
      <c r="L63" s="57">
        <f t="shared" si="8"/>
        <v>2</v>
      </c>
      <c r="M63" s="61" t="s">
        <v>307</v>
      </c>
      <c r="N63" s="1"/>
    </row>
    <row r="64" spans="5:15" ht="19.5" thickBot="1" x14ac:dyDescent="0.3">
      <c r="G64" s="5">
        <v>4</v>
      </c>
      <c r="H64" s="91" t="s">
        <v>163</v>
      </c>
      <c r="I64" s="61" t="s">
        <v>116</v>
      </c>
      <c r="J64" s="62" t="s">
        <v>200</v>
      </c>
      <c r="K64" s="62">
        <v>1</v>
      </c>
      <c r="L64" s="57">
        <f t="shared" si="8"/>
        <v>1</v>
      </c>
      <c r="M64" s="61" t="s">
        <v>306</v>
      </c>
      <c r="N64" s="1"/>
    </row>
    <row r="65" spans="5:15" ht="19.5" thickBot="1" x14ac:dyDescent="0.3">
      <c r="G65" s="5">
        <v>5</v>
      </c>
      <c r="H65" s="91" t="s">
        <v>164</v>
      </c>
      <c r="I65" s="61" t="s">
        <v>55</v>
      </c>
      <c r="J65" s="62" t="s">
        <v>201</v>
      </c>
      <c r="K65" s="62">
        <v>6</v>
      </c>
      <c r="L65" s="57">
        <f t="shared" si="8"/>
        <v>6</v>
      </c>
      <c r="M65" s="1"/>
      <c r="N65" s="1"/>
    </row>
    <row r="66" spans="5:15" ht="19.5" hidden="1" thickBot="1" x14ac:dyDescent="0.3">
      <c r="G66" s="5">
        <v>6</v>
      </c>
      <c r="H66" s="91"/>
      <c r="I66" s="61"/>
      <c r="J66" s="4"/>
      <c r="K66" s="62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ref="H67:H69" si="9">CONCATENATE(B67,C67,D67,E67,F67)</f>
        <v/>
      </c>
      <c r="I67" s="3"/>
      <c r="J67" s="62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9"/>
        <v/>
      </c>
      <c r="I68" s="3"/>
      <c r="J68" s="62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62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88"/>
      <c r="I70" s="59"/>
      <c r="J70" s="62"/>
      <c r="K70" s="60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88"/>
      <c r="I71" s="61"/>
      <c r="J71" s="62"/>
      <c r="K71" s="62"/>
      <c r="L71" s="57" t="str">
        <f t="shared" si="8"/>
        <v/>
      </c>
      <c r="M71" s="1"/>
      <c r="N71" s="1"/>
    </row>
    <row r="72" spans="5:15" ht="19.5" thickBot="1" x14ac:dyDescent="0.3">
      <c r="G72" s="157" t="s">
        <v>109</v>
      </c>
      <c r="H72" s="158"/>
      <c r="I72" s="159"/>
      <c r="J72" s="8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91" t="s">
        <v>296</v>
      </c>
      <c r="I73" s="59" t="s">
        <v>275</v>
      </c>
      <c r="J73" s="4" t="s">
        <v>153</v>
      </c>
      <c r="K73" s="60">
        <v>2</v>
      </c>
      <c r="L73" s="57">
        <f t="shared" si="8"/>
        <v>2</v>
      </c>
      <c r="M73" s="1"/>
      <c r="N73" s="1"/>
    </row>
    <row r="74" spans="5:15" ht="19.5" thickBot="1" x14ac:dyDescent="0.3">
      <c r="E74" s="53"/>
      <c r="G74" s="5">
        <v>2</v>
      </c>
      <c r="H74" s="91" t="s">
        <v>297</v>
      </c>
      <c r="I74" s="61" t="s">
        <v>276</v>
      </c>
      <c r="J74" s="4" t="s">
        <v>199</v>
      </c>
      <c r="K74" s="62">
        <v>2</v>
      </c>
      <c r="L74" s="57">
        <f t="shared" si="8"/>
        <v>2</v>
      </c>
      <c r="M74" s="59" t="s">
        <v>311</v>
      </c>
      <c r="N74" s="1"/>
    </row>
    <row r="75" spans="5:15" ht="19.5" thickBot="1" x14ac:dyDescent="0.3">
      <c r="E75" s="53"/>
      <c r="G75" s="5">
        <v>3</v>
      </c>
      <c r="H75" s="91" t="s">
        <v>298</v>
      </c>
      <c r="I75" s="116" t="s">
        <v>140</v>
      </c>
      <c r="J75" s="4" t="s">
        <v>199</v>
      </c>
      <c r="K75" s="62">
        <v>2</v>
      </c>
      <c r="L75" s="57">
        <f t="shared" si="8"/>
        <v>2</v>
      </c>
      <c r="M75" s="61" t="s">
        <v>238</v>
      </c>
      <c r="N75" s="1"/>
    </row>
    <row r="76" spans="5:15" ht="19.5" thickBot="1" x14ac:dyDescent="0.3">
      <c r="E76" s="53"/>
      <c r="G76" s="5">
        <v>4</v>
      </c>
      <c r="H76" s="91" t="s">
        <v>299</v>
      </c>
      <c r="I76" s="116" t="s">
        <v>277</v>
      </c>
      <c r="J76" s="4" t="s">
        <v>199</v>
      </c>
      <c r="K76" s="62">
        <v>2</v>
      </c>
      <c r="L76" s="57">
        <f t="shared" si="8"/>
        <v>2</v>
      </c>
      <c r="M76" s="59" t="s">
        <v>312</v>
      </c>
      <c r="N76" s="1"/>
    </row>
    <row r="77" spans="5:15" ht="19.5" thickBot="1" x14ac:dyDescent="0.3">
      <c r="G77" s="157" t="s">
        <v>72</v>
      </c>
      <c r="H77" s="158"/>
      <c r="I77" s="159"/>
      <c r="J77" s="83"/>
      <c r="K77" s="6">
        <f>L77</f>
        <v>0</v>
      </c>
      <c r="L77" s="6">
        <f>SUM(L79:L94)</f>
        <v>0</v>
      </c>
      <c r="M77" s="6"/>
      <c r="N77" s="40">
        <v>16</v>
      </c>
      <c r="O77" t="s">
        <v>114</v>
      </c>
    </row>
    <row r="78" spans="5:15" ht="19.5" thickBot="1" x14ac:dyDescent="0.3">
      <c r="G78" s="157" t="s">
        <v>108</v>
      </c>
      <c r="H78" s="158"/>
      <c r="I78" s="159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thickBot="1" x14ac:dyDescent="0.3">
      <c r="E90" s="53"/>
      <c r="G90" s="157" t="s">
        <v>109</v>
      </c>
      <c r="H90" s="158"/>
      <c r="I90" s="159"/>
      <c r="J90" s="83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57" t="s">
        <v>73</v>
      </c>
      <c r="H95" s="158"/>
      <c r="I95" s="159"/>
      <c r="J95" s="83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7" t="s">
        <v>108</v>
      </c>
      <c r="H96" s="158"/>
      <c r="I96" s="159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57" t="s">
        <v>109</v>
      </c>
      <c r="H108" s="158"/>
      <c r="I108" s="159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60" t="s">
        <v>110</v>
      </c>
      <c r="H113" s="161"/>
      <c r="I113" s="162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44:N53">
    <sortCondition ref="H44:H53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4"/>
  <sheetViews>
    <sheetView topLeftCell="G4" zoomScale="70" zoomScaleNormal="70" zoomScalePageLayoutView="85" workbookViewId="0">
      <selection activeCell="I30" sqref="I30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5703125" customWidth="1"/>
    <col min="11" max="11" width="15.140625" style="56" hidden="1" customWidth="1"/>
    <col min="12" max="12" width="14.5703125" hidden="1" customWidth="1"/>
    <col min="13" max="13" width="21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3" t="s">
        <v>111</v>
      </c>
      <c r="I2" s="163"/>
      <c r="J2" s="82"/>
    </row>
    <row r="3" spans="2:15" ht="87" customHeight="1" x14ac:dyDescent="0.25">
      <c r="G3" s="164" t="s">
        <v>67</v>
      </c>
      <c r="H3" s="164" t="s">
        <v>147</v>
      </c>
      <c r="I3" s="164" t="s">
        <v>107</v>
      </c>
      <c r="J3" s="164" t="s">
        <v>148</v>
      </c>
      <c r="K3" s="164" t="s">
        <v>148</v>
      </c>
      <c r="L3" s="164" t="s">
        <v>148</v>
      </c>
      <c r="M3" s="164" t="s">
        <v>146</v>
      </c>
      <c r="N3" s="164" t="s">
        <v>68</v>
      </c>
    </row>
    <row r="4" spans="2:15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5" ht="19.5" thickBot="1" x14ac:dyDescent="0.3">
      <c r="G5" s="157" t="s">
        <v>112</v>
      </c>
      <c r="H5" s="158"/>
      <c r="I5" s="15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7" t="s">
        <v>108</v>
      </c>
      <c r="H6" s="158"/>
      <c r="I6" s="159"/>
      <c r="J6" s="83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208</v>
      </c>
      <c r="I7" s="61" t="s">
        <v>15</v>
      </c>
      <c r="J7" s="4" t="s">
        <v>209</v>
      </c>
      <c r="K7" s="95" t="s">
        <v>210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1" t="s">
        <v>165</v>
      </c>
      <c r="I8" s="68" t="s">
        <v>38</v>
      </c>
      <c r="J8" s="86" t="s">
        <v>152</v>
      </c>
      <c r="K8" s="69">
        <v>3</v>
      </c>
      <c r="L8" s="57">
        <f t="shared" si="0"/>
        <v>3</v>
      </c>
      <c r="M8" s="4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1" t="s">
        <v>166</v>
      </c>
      <c r="I9" s="65" t="s">
        <v>42</v>
      </c>
      <c r="J9" s="87" t="s">
        <v>153</v>
      </c>
      <c r="K9" s="66">
        <v>2</v>
      </c>
      <c r="L9" s="57">
        <f t="shared" si="0"/>
        <v>2</v>
      </c>
      <c r="M9" s="68" t="s">
        <v>231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1" t="s">
        <v>168</v>
      </c>
      <c r="I10" s="119" t="s">
        <v>136</v>
      </c>
      <c r="J10" s="87" t="s">
        <v>153</v>
      </c>
      <c r="K10" s="6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1" t="s">
        <v>169</v>
      </c>
      <c r="I11" s="118" t="s">
        <v>135</v>
      </c>
      <c r="J11" s="87" t="s">
        <v>199</v>
      </c>
      <c r="K11" s="67">
        <v>2</v>
      </c>
      <c r="L11" s="57">
        <f t="shared" si="0"/>
        <v>2</v>
      </c>
      <c r="M11" s="1" t="s">
        <v>302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1" t="s">
        <v>170</v>
      </c>
      <c r="I12" s="122" t="s">
        <v>134</v>
      </c>
      <c r="J12" s="87" t="s">
        <v>199</v>
      </c>
      <c r="K12" s="67">
        <v>2</v>
      </c>
      <c r="L12" s="57">
        <f t="shared" si="0"/>
        <v>2</v>
      </c>
      <c r="M12" s="69" t="s">
        <v>246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1" t="s">
        <v>173</v>
      </c>
      <c r="I13" s="79" t="s">
        <v>48</v>
      </c>
      <c r="J13" s="87" t="s">
        <v>153</v>
      </c>
      <c r="K13" s="75">
        <v>2</v>
      </c>
      <c r="L13" s="57">
        <f t="shared" si="0"/>
        <v>2</v>
      </c>
      <c r="M13" s="68" t="s">
        <v>231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1"/>
      <c r="I14" s="65"/>
      <c r="J14" s="87"/>
      <c r="K14" s="66"/>
      <c r="L14" s="57" t="str">
        <f t="shared" ref="L14:L15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1"/>
      <c r="I15" s="79"/>
      <c r="J15" s="87"/>
      <c r="K15" s="75"/>
      <c r="L15" s="57" t="str">
        <f t="shared" si="1"/>
        <v/>
      </c>
      <c r="M15" s="1"/>
      <c r="N15" s="1"/>
    </row>
    <row r="16" spans="2:15" ht="19.5" hidden="1" thickBot="1" x14ac:dyDescent="0.3">
      <c r="G16" s="5">
        <v>10</v>
      </c>
      <c r="H16" s="1"/>
      <c r="I16" s="65"/>
      <c r="J16" s="65"/>
      <c r="K16" s="66"/>
      <c r="L16" s="57" t="str">
        <f t="shared" ref="L16:L22" si="2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2"/>
        <v/>
      </c>
      <c r="M17" s="1"/>
      <c r="N17" s="1"/>
    </row>
    <row r="18" spans="4:15" ht="19.5" hidden="1" thickBot="1" x14ac:dyDescent="0.3">
      <c r="G18" s="157" t="s">
        <v>109</v>
      </c>
      <c r="H18" s="158"/>
      <c r="I18" s="159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3">CONCATENATE(B19,C19,D19,E19,F19)</f>
        <v/>
      </c>
      <c r="I19" s="3"/>
      <c r="J19" s="3"/>
      <c r="K19" s="4"/>
      <c r="L19" s="57" t="str">
        <f t="shared" si="2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2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2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2"/>
        <v/>
      </c>
      <c r="M22" s="1"/>
      <c r="N22" s="1"/>
    </row>
    <row r="23" spans="4:15" ht="19.5" thickBot="1" x14ac:dyDescent="0.3">
      <c r="G23" s="157" t="s">
        <v>69</v>
      </c>
      <c r="H23" s="158"/>
      <c r="I23" s="159"/>
      <c r="J23" s="6">
        <f>K23</f>
        <v>29</v>
      </c>
      <c r="K23" s="6">
        <f>L23</f>
        <v>29</v>
      </c>
      <c r="L23" s="6">
        <f>SUM(L25:L41)</f>
        <v>29</v>
      </c>
      <c r="M23" s="6"/>
      <c r="N23" s="40">
        <v>15</v>
      </c>
      <c r="O23" t="s">
        <v>114</v>
      </c>
    </row>
    <row r="24" spans="4:15" ht="19.5" customHeight="1" thickBot="1" x14ac:dyDescent="0.3">
      <c r="G24" s="157" t="s">
        <v>108</v>
      </c>
      <c r="H24" s="158"/>
      <c r="I24" s="159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154</v>
      </c>
      <c r="I25" s="59" t="s">
        <v>13</v>
      </c>
      <c r="J25" s="60" t="s">
        <v>153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4" t="s">
        <v>155</v>
      </c>
      <c r="I26" s="61" t="s">
        <v>14</v>
      </c>
      <c r="J26" s="60" t="s">
        <v>157</v>
      </c>
      <c r="K26" s="62">
        <v>1</v>
      </c>
      <c r="L26" s="57">
        <f t="shared" ref="L26:L41" si="4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6" t="s">
        <v>156</v>
      </c>
      <c r="I27" s="61" t="s">
        <v>202</v>
      </c>
      <c r="J27" s="60" t="s">
        <v>203</v>
      </c>
      <c r="K27" s="62">
        <v>1</v>
      </c>
      <c r="L27" s="57">
        <f t="shared" si="4"/>
        <v>1</v>
      </c>
      <c r="M27" s="1"/>
      <c r="N27" s="1"/>
    </row>
    <row r="28" spans="4:15" ht="19.5" thickBot="1" x14ac:dyDescent="0.3">
      <c r="E28" s="53"/>
      <c r="G28" s="5">
        <v>4</v>
      </c>
      <c r="H28" s="89" t="s">
        <v>167</v>
      </c>
      <c r="I28" s="65" t="s">
        <v>138</v>
      </c>
      <c r="J28" s="87" t="s">
        <v>199</v>
      </c>
      <c r="K28" s="121">
        <v>2</v>
      </c>
      <c r="L28" s="57">
        <f t="shared" ref="L28:L36" si="5">IF(K28=0,"",VALUE(LEFT(K28,1)))</f>
        <v>2</v>
      </c>
      <c r="M28" s="1"/>
      <c r="N28" s="1"/>
    </row>
    <row r="29" spans="4:15" ht="19.5" thickBot="1" x14ac:dyDescent="0.3">
      <c r="E29" s="53"/>
      <c r="G29" s="5">
        <v>5</v>
      </c>
      <c r="H29" s="89" t="s">
        <v>171</v>
      </c>
      <c r="I29" s="78" t="s">
        <v>133</v>
      </c>
      <c r="J29" s="87" t="s">
        <v>153</v>
      </c>
      <c r="K29" s="63">
        <v>2</v>
      </c>
      <c r="L29" s="57">
        <f t="shared" si="5"/>
        <v>2</v>
      </c>
      <c r="M29" s="1"/>
      <c r="N29" s="1"/>
    </row>
    <row r="30" spans="4:15" ht="19.5" thickBot="1" x14ac:dyDescent="0.3">
      <c r="E30" s="53"/>
      <c r="G30" s="5">
        <v>6</v>
      </c>
      <c r="H30" s="89" t="s">
        <v>172</v>
      </c>
      <c r="I30" s="80" t="s">
        <v>316</v>
      </c>
      <c r="J30" s="87" t="s">
        <v>153</v>
      </c>
      <c r="K30" s="62">
        <v>2</v>
      </c>
      <c r="L30" s="57">
        <f t="shared" si="5"/>
        <v>2</v>
      </c>
      <c r="M30" s="1" t="s">
        <v>143</v>
      </c>
      <c r="N30" s="1"/>
    </row>
    <row r="31" spans="4:15" ht="19.5" thickBot="1" x14ac:dyDescent="0.3">
      <c r="E31" s="53"/>
      <c r="G31" s="5">
        <v>7</v>
      </c>
      <c r="H31" s="89" t="s">
        <v>176</v>
      </c>
      <c r="I31" s="80" t="s">
        <v>141</v>
      </c>
      <c r="J31" s="87" t="s">
        <v>199</v>
      </c>
      <c r="K31" s="62">
        <v>2</v>
      </c>
      <c r="L31" s="57">
        <f t="shared" si="5"/>
        <v>2</v>
      </c>
      <c r="M31" s="1" t="s">
        <v>313</v>
      </c>
      <c r="N31" s="1"/>
    </row>
    <row r="32" spans="4:15" ht="19.5" thickBot="1" x14ac:dyDescent="0.3">
      <c r="E32" s="53"/>
      <c r="G32" s="5">
        <v>8</v>
      </c>
      <c r="H32" s="89" t="s">
        <v>174</v>
      </c>
      <c r="I32" s="2" t="s">
        <v>137</v>
      </c>
      <c r="J32" s="87" t="s">
        <v>153</v>
      </c>
      <c r="K32" s="64">
        <v>2</v>
      </c>
      <c r="L32" s="57">
        <f t="shared" si="5"/>
        <v>2</v>
      </c>
      <c r="M32" s="1" t="s">
        <v>248</v>
      </c>
      <c r="N32" s="1"/>
    </row>
    <row r="33" spans="5:15" ht="19.5" thickBot="1" x14ac:dyDescent="0.3">
      <c r="E33" s="53"/>
      <c r="G33" s="5">
        <v>9</v>
      </c>
      <c r="H33" s="91" t="s">
        <v>175</v>
      </c>
      <c r="I33" s="120" t="s">
        <v>139</v>
      </c>
      <c r="J33" s="87" t="s">
        <v>199</v>
      </c>
      <c r="K33" s="60">
        <v>2</v>
      </c>
      <c r="L33" s="57">
        <f t="shared" si="5"/>
        <v>2</v>
      </c>
      <c r="M33" s="1" t="s">
        <v>303</v>
      </c>
      <c r="N33" s="1"/>
    </row>
    <row r="34" spans="5:15" ht="19.5" thickBot="1" x14ac:dyDescent="0.3">
      <c r="G34" s="5">
        <v>10</v>
      </c>
      <c r="H34" s="91" t="s">
        <v>177</v>
      </c>
      <c r="I34" s="79" t="s">
        <v>142</v>
      </c>
      <c r="J34" s="87" t="s">
        <v>153</v>
      </c>
      <c r="K34" s="62">
        <v>2</v>
      </c>
      <c r="L34" s="57">
        <f t="shared" si="5"/>
        <v>2</v>
      </c>
      <c r="M34" s="61" t="s">
        <v>310</v>
      </c>
      <c r="N34" s="1"/>
    </row>
    <row r="35" spans="5:15" ht="19.5" thickBot="1" x14ac:dyDescent="0.3">
      <c r="G35" s="5">
        <v>11</v>
      </c>
      <c r="H35" s="89" t="s">
        <v>178</v>
      </c>
      <c r="I35" s="59" t="s">
        <v>115</v>
      </c>
      <c r="J35" s="62" t="s">
        <v>200</v>
      </c>
      <c r="K35" s="60">
        <v>1</v>
      </c>
      <c r="L35" s="57">
        <f t="shared" si="5"/>
        <v>1</v>
      </c>
      <c r="M35" s="1"/>
      <c r="N35" s="1"/>
    </row>
    <row r="36" spans="5:15" ht="19.5" thickBot="1" x14ac:dyDescent="0.3">
      <c r="E36" s="53"/>
      <c r="G36" s="5">
        <v>12</v>
      </c>
      <c r="H36" s="89" t="s">
        <v>179</v>
      </c>
      <c r="I36" s="61" t="s">
        <v>55</v>
      </c>
      <c r="J36" s="62" t="s">
        <v>201</v>
      </c>
      <c r="K36" s="62">
        <v>6</v>
      </c>
      <c r="L36" s="57">
        <f t="shared" si="5"/>
        <v>6</v>
      </c>
      <c r="M36" s="1"/>
      <c r="N36" s="1"/>
    </row>
    <row r="37" spans="5:15" ht="19.5" thickBot="1" x14ac:dyDescent="0.3">
      <c r="G37" s="157" t="s">
        <v>109</v>
      </c>
      <c r="H37" s="158"/>
      <c r="I37" s="159"/>
      <c r="J37" s="83"/>
      <c r="K37" s="6"/>
      <c r="L37" s="41"/>
      <c r="M37" s="1"/>
      <c r="N37" s="1"/>
    </row>
    <row r="38" spans="5:15" ht="19.5" thickBot="1" x14ac:dyDescent="0.35">
      <c r="G38" s="5">
        <v>1</v>
      </c>
      <c r="H38" s="89" t="s">
        <v>180</v>
      </c>
      <c r="I38" s="81" t="s">
        <v>140</v>
      </c>
      <c r="J38" s="87" t="s">
        <v>199</v>
      </c>
      <c r="K38" s="75">
        <v>2</v>
      </c>
      <c r="L38" s="57">
        <f t="shared" si="4"/>
        <v>2</v>
      </c>
      <c r="M38" s="1" t="s">
        <v>144</v>
      </c>
      <c r="N38" s="1"/>
    </row>
    <row r="39" spans="5:15" ht="24" customHeight="1" thickBot="1" x14ac:dyDescent="0.3">
      <c r="G39" s="5">
        <v>2</v>
      </c>
      <c r="H39" s="89" t="s">
        <v>181</v>
      </c>
      <c r="I39" s="76" t="s">
        <v>41</v>
      </c>
      <c r="J39" s="87" t="s">
        <v>153</v>
      </c>
      <c r="K39" s="77">
        <v>2</v>
      </c>
      <c r="L39" s="57">
        <f t="shared" si="4"/>
        <v>2</v>
      </c>
      <c r="M39" s="1" t="s">
        <v>144</v>
      </c>
      <c r="N39" s="1"/>
    </row>
    <row r="40" spans="5:15" ht="19.5" thickBot="1" x14ac:dyDescent="0.3">
      <c r="G40" s="5">
        <v>3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5" ht="19.5" thickBot="1" x14ac:dyDescent="0.3">
      <c r="G41" s="5">
        <v>4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thickBot="1" x14ac:dyDescent="0.3">
      <c r="E42" s="53"/>
      <c r="G42" s="157" t="s">
        <v>70</v>
      </c>
      <c r="H42" s="158"/>
      <c r="I42" s="159"/>
      <c r="J42" s="83"/>
      <c r="K42" s="6">
        <f>L42</f>
        <v>0</v>
      </c>
      <c r="L42" s="6">
        <f>SUM(L44:L59)</f>
        <v>0</v>
      </c>
      <c r="M42" s="6"/>
      <c r="N42" s="40">
        <v>14</v>
      </c>
      <c r="O42" t="s">
        <v>114</v>
      </c>
    </row>
    <row r="43" spans="5:15" ht="19.5" thickBot="1" x14ac:dyDescent="0.3">
      <c r="E43" s="53"/>
      <c r="G43" s="157" t="s">
        <v>108</v>
      </c>
      <c r="H43" s="158"/>
      <c r="I43" s="159"/>
      <c r="J43" s="83"/>
      <c r="K43" s="6"/>
      <c r="L43" s="41"/>
      <c r="M43" s="1"/>
      <c r="N43" s="1"/>
    </row>
    <row r="44" spans="5:15" ht="19.5" thickBot="1" x14ac:dyDescent="0.3">
      <c r="E44" s="53"/>
      <c r="G44" s="5">
        <v>1</v>
      </c>
      <c r="H44" s="4" t="str">
        <f>CONCATENATE(B44,C44,D44,E44,F44)</f>
        <v/>
      </c>
      <c r="I44" s="43"/>
      <c r="J44" s="43"/>
      <c r="K44" s="1"/>
      <c r="L44" s="57" t="str">
        <f>IF(K44=0,"",VALUE(LEFT(K44,1)))</f>
        <v/>
      </c>
      <c r="M44" s="41"/>
      <c r="N44" s="41"/>
    </row>
    <row r="45" spans="5:15" ht="19.5" thickBot="1" x14ac:dyDescent="0.3">
      <c r="E45" s="53"/>
      <c r="G45" s="5">
        <v>2</v>
      </c>
      <c r="H45" s="4" t="str">
        <f t="shared" ref="H45:H52" si="6">CONCATENATE(B45,C45,D45,E45,F45)</f>
        <v/>
      </c>
      <c r="I45" s="43"/>
      <c r="J45" s="43"/>
      <c r="K45" s="1"/>
      <c r="L45" s="57" t="str">
        <f t="shared" ref="L45:L59" si="7">IF(K45=0,"",VALUE(LEFT(K45,1)))</f>
        <v/>
      </c>
      <c r="M45" s="1"/>
      <c r="N45" s="1"/>
    </row>
    <row r="46" spans="5:15" ht="19.5" thickBot="1" x14ac:dyDescent="0.3">
      <c r="E46" s="53"/>
      <c r="G46" s="5">
        <v>3</v>
      </c>
      <c r="H46" s="4" t="str">
        <f t="shared" si="6"/>
        <v/>
      </c>
      <c r="I46" s="43"/>
      <c r="J46" s="43"/>
      <c r="K46" s="1"/>
      <c r="L46" s="57" t="str">
        <f t="shared" si="7"/>
        <v/>
      </c>
      <c r="M46" s="1"/>
      <c r="N46" s="1"/>
    </row>
    <row r="47" spans="5:15" ht="19.5" thickBot="1" x14ac:dyDescent="0.3">
      <c r="G47" s="5">
        <v>4</v>
      </c>
      <c r="H47" s="4" t="str">
        <f t="shared" si="6"/>
        <v/>
      </c>
      <c r="I47" s="3"/>
      <c r="J47" s="3"/>
      <c r="K47" s="4"/>
      <c r="L47" s="57" t="str">
        <f t="shared" si="7"/>
        <v/>
      </c>
      <c r="M47" s="1"/>
      <c r="N47" s="1"/>
    </row>
    <row r="48" spans="5:15" ht="19.5" thickBot="1" x14ac:dyDescent="0.3">
      <c r="G48" s="5">
        <v>5</v>
      </c>
      <c r="H48" s="4" t="str">
        <f t="shared" si="6"/>
        <v/>
      </c>
      <c r="I48" s="3"/>
      <c r="J48" s="3"/>
      <c r="K48" s="4"/>
      <c r="L48" s="57" t="str">
        <f t="shared" si="7"/>
        <v/>
      </c>
      <c r="M48" s="1"/>
      <c r="N48" s="1"/>
    </row>
    <row r="49" spans="5:15" ht="19.5" thickBot="1" x14ac:dyDescent="0.3">
      <c r="G49" s="5">
        <v>6</v>
      </c>
      <c r="H49" s="4" t="str">
        <f t="shared" si="6"/>
        <v/>
      </c>
      <c r="I49" s="42"/>
      <c r="J49" s="3"/>
      <c r="K49" s="4"/>
      <c r="L49" s="57" t="str">
        <f t="shared" si="7"/>
        <v/>
      </c>
      <c r="M49" s="1"/>
      <c r="N49" s="1"/>
    </row>
    <row r="50" spans="5:15" ht="19.5" thickBot="1" x14ac:dyDescent="0.3">
      <c r="G50" s="5">
        <v>7</v>
      </c>
      <c r="H50" s="4" t="str">
        <f t="shared" si="6"/>
        <v/>
      </c>
      <c r="I50" s="3"/>
      <c r="J50" s="3"/>
      <c r="K50" s="4"/>
      <c r="L50" s="57" t="str">
        <f t="shared" si="7"/>
        <v/>
      </c>
      <c r="M50" s="1"/>
      <c r="N50" s="1"/>
    </row>
    <row r="51" spans="5:15" ht="19.5" thickBot="1" x14ac:dyDescent="0.3">
      <c r="G51" s="5">
        <v>8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thickBot="1" x14ac:dyDescent="0.3">
      <c r="G52" s="5">
        <v>9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thickBot="1" x14ac:dyDescent="0.3">
      <c r="E53" s="53"/>
      <c r="G53" s="5">
        <v>10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5" ht="19.5" thickBot="1" x14ac:dyDescent="0.3">
      <c r="G54" s="5">
        <v>11</v>
      </c>
      <c r="H54" s="1"/>
      <c r="I54" s="3"/>
      <c r="J54" s="3"/>
      <c r="K54" s="4"/>
      <c r="L54" s="57" t="str">
        <f t="shared" si="7"/>
        <v/>
      </c>
      <c r="M54" s="1"/>
      <c r="N54" s="1"/>
    </row>
    <row r="55" spans="5:15" ht="19.5" thickBot="1" x14ac:dyDescent="0.3">
      <c r="G55" s="157" t="s">
        <v>109</v>
      </c>
      <c r="H55" s="158"/>
      <c r="I55" s="159"/>
      <c r="J55" s="83"/>
      <c r="K55" s="6"/>
      <c r="L55" s="41"/>
      <c r="M55" s="1"/>
      <c r="N55" s="1"/>
    </row>
    <row r="56" spans="5:15" ht="19.5" thickBot="1" x14ac:dyDescent="0.3">
      <c r="G56" s="5">
        <v>1</v>
      </c>
      <c r="H56" s="4" t="str">
        <f t="shared" ref="H56" si="8">CONCATENATE(B56,C56,D56,E56,F56)</f>
        <v/>
      </c>
      <c r="I56" s="3"/>
      <c r="J56" s="3"/>
      <c r="K56" s="4"/>
      <c r="L56" s="57" t="str">
        <f t="shared" si="7"/>
        <v/>
      </c>
      <c r="M56" s="1"/>
      <c r="N56" s="1"/>
    </row>
    <row r="57" spans="5:15" ht="19.5" thickBot="1" x14ac:dyDescent="0.3">
      <c r="G57" s="5">
        <v>2</v>
      </c>
      <c r="H57" s="4"/>
      <c r="I57" s="3"/>
      <c r="J57" s="3"/>
      <c r="K57" s="4"/>
      <c r="L57" s="57" t="str">
        <f t="shared" si="7"/>
        <v/>
      </c>
      <c r="M57" s="1"/>
      <c r="N57" s="1"/>
    </row>
    <row r="58" spans="5:15" ht="19.5" thickBot="1" x14ac:dyDescent="0.3">
      <c r="E58" s="53"/>
      <c r="G58" s="5">
        <v>3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E59" s="53"/>
      <c r="G59" s="5">
        <v>4</v>
      </c>
      <c r="H59" s="1"/>
      <c r="I59" s="3"/>
      <c r="J59" s="3"/>
      <c r="K59" s="4"/>
      <c r="L59" s="57" t="str">
        <f t="shared" si="7"/>
        <v/>
      </c>
      <c r="M59" s="1"/>
      <c r="N59" s="1"/>
    </row>
    <row r="60" spans="5:15" ht="19.5" hidden="1" thickBot="1" x14ac:dyDescent="0.3">
      <c r="E60" s="53"/>
      <c r="G60" s="157" t="s">
        <v>71</v>
      </c>
      <c r="H60" s="158"/>
      <c r="I60" s="159"/>
      <c r="J60" s="83"/>
      <c r="K60" s="6">
        <f>L60</f>
        <v>0</v>
      </c>
      <c r="L60" s="6">
        <f>SUM(L62:L77)</f>
        <v>0</v>
      </c>
      <c r="M60" s="6"/>
      <c r="N60" s="40"/>
      <c r="O60" t="s">
        <v>114</v>
      </c>
    </row>
    <row r="61" spans="5:15" ht="19.5" hidden="1" thickBot="1" x14ac:dyDescent="0.3">
      <c r="G61" s="157" t="s">
        <v>108</v>
      </c>
      <c r="H61" s="158"/>
      <c r="I61" s="159"/>
      <c r="J61" s="83"/>
      <c r="K61" s="6"/>
      <c r="L61" s="41"/>
      <c r="M61" s="1"/>
      <c r="N61" s="1"/>
    </row>
    <row r="62" spans="5:15" ht="19.5" hidden="1" thickBot="1" x14ac:dyDescent="0.3">
      <c r="G62" s="5">
        <v>1</v>
      </c>
      <c r="H62" s="4" t="str">
        <f>CONCATENATE(B62,C62,D62,E62,F62)</f>
        <v/>
      </c>
      <c r="I62" s="43"/>
      <c r="J62" s="43"/>
      <c r="K62" s="1"/>
      <c r="L62" s="57" t="str">
        <f>IF(K62=0,"",VALUE(LEFT(K62,1)))</f>
        <v/>
      </c>
      <c r="M62" s="41"/>
      <c r="N62" s="41"/>
    </row>
    <row r="63" spans="5:15" ht="19.5" hidden="1" thickBot="1" x14ac:dyDescent="0.3">
      <c r="G63" s="5">
        <v>2</v>
      </c>
      <c r="H63" s="4" t="str">
        <f t="shared" ref="H63:H70" si="9">CONCATENATE(B63,C63,D63,E63,F63)</f>
        <v/>
      </c>
      <c r="I63" s="43"/>
      <c r="J63" s="43"/>
      <c r="K63" s="1"/>
      <c r="L63" s="57" t="str">
        <f t="shared" ref="L63:L77" si="10">IF(K63=0,"",VALUE(LEFT(K63,1)))</f>
        <v/>
      </c>
      <c r="M63" s="1"/>
      <c r="N63" s="1"/>
    </row>
    <row r="64" spans="5:15" ht="19.5" hidden="1" thickBot="1" x14ac:dyDescent="0.3">
      <c r="G64" s="5">
        <v>3</v>
      </c>
      <c r="H64" s="4" t="str">
        <f t="shared" si="9"/>
        <v/>
      </c>
      <c r="I64" s="43"/>
      <c r="J64" s="43"/>
      <c r="K64" s="1"/>
      <c r="L64" s="57" t="str">
        <f t="shared" si="10"/>
        <v/>
      </c>
      <c r="M64" s="1"/>
      <c r="N64" s="1"/>
    </row>
    <row r="65" spans="5:15" ht="19.5" hidden="1" thickBot="1" x14ac:dyDescent="0.3">
      <c r="G65" s="5">
        <v>4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hidden="1" thickBot="1" x14ac:dyDescent="0.3">
      <c r="G66" s="5">
        <v>5</v>
      </c>
      <c r="H66" s="4" t="str">
        <f t="shared" si="9"/>
        <v/>
      </c>
      <c r="I66" s="3"/>
      <c r="J66" s="3"/>
      <c r="K66" s="4"/>
      <c r="L66" s="57" t="str">
        <f t="shared" si="10"/>
        <v/>
      </c>
      <c r="M66" s="1"/>
      <c r="N66" s="1"/>
    </row>
    <row r="67" spans="5:15" ht="19.5" hidden="1" thickBot="1" x14ac:dyDescent="0.3">
      <c r="G67" s="5">
        <v>6</v>
      </c>
      <c r="H67" s="4" t="str">
        <f t="shared" si="9"/>
        <v/>
      </c>
      <c r="I67" s="42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E68" s="53"/>
      <c r="G68" s="5">
        <v>7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E69" s="53"/>
      <c r="G69" s="5">
        <v>8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9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G71" s="5">
        <v>10</v>
      </c>
      <c r="H71" s="1"/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11</v>
      </c>
      <c r="H72" s="1"/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157" t="s">
        <v>109</v>
      </c>
      <c r="H73" s="158"/>
      <c r="I73" s="159"/>
      <c r="J73" s="83"/>
      <c r="K73" s="6"/>
      <c r="L73" s="41"/>
      <c r="M73" s="1"/>
      <c r="N73" s="1"/>
    </row>
    <row r="74" spans="5:15" ht="19.5" hidden="1" thickBot="1" x14ac:dyDescent="0.3">
      <c r="E74" s="53"/>
      <c r="G74" s="5">
        <v>1</v>
      </c>
      <c r="H74" s="4" t="str">
        <f t="shared" ref="H74" si="11">CONCATENATE(B74,C74,D74,E74,F74)</f>
        <v/>
      </c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 x14ac:dyDescent="0.3">
      <c r="E75" s="53"/>
      <c r="G75" s="5">
        <v>2</v>
      </c>
      <c r="H75" s="4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3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4</v>
      </c>
      <c r="H77" s="1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G78" s="157" t="s">
        <v>72</v>
      </c>
      <c r="H78" s="158"/>
      <c r="I78" s="159"/>
      <c r="J78" s="83"/>
      <c r="K78" s="6">
        <f>L78</f>
        <v>0</v>
      </c>
      <c r="L78" s="6">
        <f>SUM(L80:L95)</f>
        <v>0</v>
      </c>
      <c r="M78" s="6"/>
      <c r="N78" s="40"/>
      <c r="O78" t="s">
        <v>114</v>
      </c>
    </row>
    <row r="79" spans="5:15" ht="19.5" hidden="1" thickBot="1" x14ac:dyDescent="0.3">
      <c r="G79" s="157" t="s">
        <v>108</v>
      </c>
      <c r="H79" s="158"/>
      <c r="I79" s="159"/>
      <c r="J79" s="83"/>
      <c r="K79" s="6"/>
      <c r="L79" s="41"/>
      <c r="M79" s="1"/>
      <c r="N79" s="1"/>
    </row>
    <row r="80" spans="5:15" ht="19.5" hidden="1" thickBot="1" x14ac:dyDescent="0.3">
      <c r="G80" s="5">
        <v>1</v>
      </c>
      <c r="H80" s="4" t="str">
        <f>CONCATENATE(B80,C80,D80,E80,F80)</f>
        <v/>
      </c>
      <c r="I80" s="43"/>
      <c r="J80" s="43"/>
      <c r="K80" s="1"/>
      <c r="L80" s="57" t="str">
        <f>IF(K80=0,"",VALUE(LEFT(K80,1)))</f>
        <v/>
      </c>
      <c r="M80" s="41"/>
      <c r="N80" s="41"/>
    </row>
    <row r="81" spans="5:15" ht="19.5" hidden="1" thickBot="1" x14ac:dyDescent="0.3">
      <c r="G81" s="5">
        <v>2</v>
      </c>
      <c r="H81" s="4" t="str">
        <f t="shared" ref="H81:H88" si="12">CONCATENATE(B81,C81,D81,E81,F81)</f>
        <v/>
      </c>
      <c r="I81" s="43"/>
      <c r="J81" s="43"/>
      <c r="K81" s="1"/>
      <c r="L81" s="57" t="str">
        <f t="shared" ref="L81:L95" si="13">IF(K81=0,"",VALUE(LEFT(K81,1)))</f>
        <v/>
      </c>
      <c r="M81" s="1"/>
      <c r="N81" s="1"/>
    </row>
    <row r="82" spans="5:15" ht="19.5" hidden="1" thickBot="1" x14ac:dyDescent="0.3">
      <c r="G82" s="5">
        <v>3</v>
      </c>
      <c r="H82" s="4" t="str">
        <f t="shared" si="12"/>
        <v/>
      </c>
      <c r="I82" s="43"/>
      <c r="J82" s="43"/>
      <c r="K82" s="1"/>
      <c r="L82" s="57" t="str">
        <f t="shared" si="13"/>
        <v/>
      </c>
      <c r="M82" s="1"/>
      <c r="N82" s="1"/>
    </row>
    <row r="83" spans="5:15" ht="19.5" hidden="1" thickBot="1" x14ac:dyDescent="0.3">
      <c r="G83" s="5">
        <v>4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5</v>
      </c>
      <c r="H84" s="4" t="str">
        <f t="shared" si="12"/>
        <v/>
      </c>
      <c r="I84" s="3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E85" s="53"/>
      <c r="G85" s="5">
        <v>6</v>
      </c>
      <c r="H85" s="4" t="str">
        <f t="shared" si="12"/>
        <v/>
      </c>
      <c r="I85" s="42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7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8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9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G89" s="5">
        <v>10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5">
        <v>11</v>
      </c>
      <c r="H90" s="1"/>
      <c r="I90" s="3"/>
      <c r="J90" s="3"/>
      <c r="K90" s="4"/>
      <c r="L90" s="57" t="str">
        <f t="shared" si="13"/>
        <v/>
      </c>
      <c r="M90" s="1"/>
      <c r="N90" s="1"/>
    </row>
    <row r="91" spans="5:15" ht="19.5" hidden="1" thickBot="1" x14ac:dyDescent="0.3">
      <c r="E91" s="53"/>
      <c r="G91" s="157" t="s">
        <v>109</v>
      </c>
      <c r="H91" s="158"/>
      <c r="I91" s="159"/>
      <c r="J91" s="83"/>
      <c r="K91" s="6"/>
      <c r="L91" s="41"/>
      <c r="M91" s="1"/>
      <c r="N91" s="1"/>
    </row>
    <row r="92" spans="5:15" ht="19.5" hidden="1" thickBot="1" x14ac:dyDescent="0.3">
      <c r="G92" s="5">
        <v>1</v>
      </c>
      <c r="H92" s="4" t="str">
        <f t="shared" ref="H92" si="14">CONCATENATE(B92,C92,D92,E92,F92)</f>
        <v/>
      </c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2</v>
      </c>
      <c r="H93" s="4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3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5">
        <v>4</v>
      </c>
      <c r="H95" s="1"/>
      <c r="I95" s="3"/>
      <c r="J95" s="3"/>
      <c r="K95" s="4"/>
      <c r="L95" s="57" t="str">
        <f t="shared" si="13"/>
        <v/>
      </c>
      <c r="M95" s="1"/>
      <c r="N95" s="1"/>
    </row>
    <row r="96" spans="5:15" ht="19.5" hidden="1" thickBot="1" x14ac:dyDescent="0.3">
      <c r="G96" s="157" t="s">
        <v>73</v>
      </c>
      <c r="H96" s="158"/>
      <c r="I96" s="159"/>
      <c r="J96" s="83"/>
      <c r="K96" s="6">
        <f>L96</f>
        <v>0</v>
      </c>
      <c r="L96" s="6">
        <f>SUM(L98:L113)</f>
        <v>0</v>
      </c>
      <c r="M96" s="6"/>
      <c r="N96" s="40"/>
      <c r="O96" t="s">
        <v>114</v>
      </c>
    </row>
    <row r="97" spans="5:15" ht="19.5" hidden="1" thickBot="1" x14ac:dyDescent="0.3">
      <c r="G97" s="157" t="s">
        <v>108</v>
      </c>
      <c r="H97" s="158"/>
      <c r="I97" s="159"/>
      <c r="J97" s="83"/>
      <c r="K97" s="6"/>
      <c r="L97" s="41"/>
      <c r="M97" s="1"/>
      <c r="N97" s="1"/>
    </row>
    <row r="98" spans="5:15" ht="19.5" hidden="1" thickBot="1" x14ac:dyDescent="0.3">
      <c r="G98" s="5">
        <v>1</v>
      </c>
      <c r="H98" s="4" t="str">
        <f>CONCATENATE(B98,C98,D98,E98,F98)</f>
        <v/>
      </c>
      <c r="I98" s="43"/>
      <c r="J98" s="43"/>
      <c r="K98" s="1"/>
      <c r="L98" s="57" t="str">
        <f>IF(K98=0,"",VALUE(LEFT(K98,1)))</f>
        <v/>
      </c>
      <c r="M98" s="41"/>
      <c r="N98" s="41"/>
    </row>
    <row r="99" spans="5:15" ht="19.5" hidden="1" thickBot="1" x14ac:dyDescent="0.3">
      <c r="G99" s="5">
        <v>2</v>
      </c>
      <c r="H99" s="4" t="str">
        <f t="shared" ref="H99:H106" si="15">CONCATENATE(B99,C99,D99,E99,F99)</f>
        <v/>
      </c>
      <c r="I99" s="43"/>
      <c r="J99" s="43"/>
      <c r="K99" s="1"/>
      <c r="L99" s="57" t="str">
        <f t="shared" ref="L99:L113" si="16">IF(K99=0,"",VALUE(LEFT(K99,1)))</f>
        <v/>
      </c>
      <c r="M99" s="1"/>
      <c r="N99" s="1"/>
    </row>
    <row r="100" spans="5:15" ht="19.5" hidden="1" thickBot="1" x14ac:dyDescent="0.3">
      <c r="E100" s="53"/>
      <c r="G100" s="5">
        <v>3</v>
      </c>
      <c r="H100" s="4" t="str">
        <f t="shared" si="15"/>
        <v/>
      </c>
      <c r="I100" s="43"/>
      <c r="J100" s="43"/>
      <c r="K100" s="1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4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5</v>
      </c>
      <c r="H102" s="4" t="str">
        <f t="shared" si="15"/>
        <v/>
      </c>
      <c r="I102" s="3"/>
      <c r="J102" s="3"/>
      <c r="K102" s="4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6</v>
      </c>
      <c r="H103" s="4" t="str">
        <f t="shared" si="15"/>
        <v/>
      </c>
      <c r="I103" s="42"/>
      <c r="J103" s="3"/>
      <c r="K103" s="4"/>
      <c r="L103" s="57" t="str">
        <f t="shared" si="16"/>
        <v/>
      </c>
      <c r="M103" s="1"/>
      <c r="N103" s="1"/>
    </row>
    <row r="104" spans="5:15" ht="19.5" hidden="1" customHeight="1" thickBot="1" x14ac:dyDescent="0.3">
      <c r="G104" s="5">
        <v>7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  <c r="O104">
        <f>SUM(O5,O23,O40,O56,O72,O88)</f>
        <v>0</v>
      </c>
    </row>
    <row r="105" spans="5:15" ht="19.5" hidden="1" thickBot="1" x14ac:dyDescent="0.3">
      <c r="G105" s="5">
        <v>8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9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10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11</v>
      </c>
      <c r="H108" s="1"/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157" t="s">
        <v>109</v>
      </c>
      <c r="H109" s="158"/>
      <c r="I109" s="159"/>
      <c r="J109" s="83"/>
      <c r="K109" s="6"/>
      <c r="L109" s="41"/>
      <c r="M109" s="1"/>
      <c r="N109" s="1"/>
    </row>
    <row r="110" spans="5:15" ht="19.5" hidden="1" thickBot="1" x14ac:dyDescent="0.3">
      <c r="G110" s="5">
        <v>1</v>
      </c>
      <c r="H110" s="4" t="str">
        <f t="shared" ref="H110" si="17">CONCATENATE(B110,C110,D110,E110,F110)</f>
        <v/>
      </c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2</v>
      </c>
      <c r="H111" s="4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3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4</v>
      </c>
      <c r="H113" s="1"/>
      <c r="I113" s="3"/>
      <c r="J113" s="3"/>
      <c r="K113" s="4"/>
      <c r="L113" s="57" t="str">
        <f t="shared" si="16"/>
        <v/>
      </c>
      <c r="M113" s="1"/>
      <c r="N113" s="1"/>
    </row>
    <row r="114" spans="7:15" ht="19.5" thickBot="1" x14ac:dyDescent="0.3">
      <c r="G114" s="160" t="s">
        <v>110</v>
      </c>
      <c r="H114" s="161"/>
      <c r="I114" s="162"/>
      <c r="J114" s="6">
        <f>K114</f>
        <v>44</v>
      </c>
      <c r="K114" s="58">
        <f>SUM(K5,K23,K42,K60,K78,K96)</f>
        <v>44</v>
      </c>
      <c r="L114" s="58">
        <f>SUM(L5,L23,L42,L60,L78,L96)</f>
        <v>44</v>
      </c>
      <c r="M114" s="1"/>
      <c r="N114" s="58">
        <f>SUM(N5,N23,N42,N60,N78,N96)</f>
        <v>44</v>
      </c>
      <c r="O114" t="s">
        <v>114</v>
      </c>
    </row>
  </sheetData>
  <autoFilter ref="I2:I104"/>
  <sortState ref="H28:N36">
    <sortCondition ref="H28:H36"/>
  </sortState>
  <mergeCells count="28">
    <mergeCell ref="G97:I97"/>
    <mergeCell ref="G109:I109"/>
    <mergeCell ref="G114:I114"/>
    <mergeCell ref="G61:I61"/>
    <mergeCell ref="G73:I73"/>
    <mergeCell ref="G78:I78"/>
    <mergeCell ref="G79:I79"/>
    <mergeCell ref="G91:I91"/>
    <mergeCell ref="G96:I96"/>
    <mergeCell ref="G60:I60"/>
    <mergeCell ref="M3:M4"/>
    <mergeCell ref="N3:N4"/>
    <mergeCell ref="G5:I5"/>
    <mergeCell ref="G6:I6"/>
    <mergeCell ref="G18:I18"/>
    <mergeCell ref="G23:I23"/>
    <mergeCell ref="L3:L4"/>
    <mergeCell ref="G24:I24"/>
    <mergeCell ref="G37:I37"/>
    <mergeCell ref="G42:I42"/>
    <mergeCell ref="G43:I43"/>
    <mergeCell ref="G55:I55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0" zoomScale="70" zoomScaleNormal="70" zoomScalePageLayoutView="85" workbookViewId="0">
      <selection activeCell="I44" sqref="I44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8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3" t="s">
        <v>111</v>
      </c>
      <c r="I2" s="163"/>
      <c r="J2" s="82"/>
    </row>
    <row r="3" spans="2:15" ht="63" customHeight="1" x14ac:dyDescent="0.25">
      <c r="G3" s="164" t="s">
        <v>67</v>
      </c>
      <c r="H3" s="164" t="s">
        <v>147</v>
      </c>
      <c r="I3" s="164" t="s">
        <v>107</v>
      </c>
      <c r="J3" s="164" t="s">
        <v>148</v>
      </c>
      <c r="K3" s="164" t="s">
        <v>148</v>
      </c>
      <c r="L3" s="164" t="s">
        <v>148</v>
      </c>
      <c r="M3" s="164" t="s">
        <v>146</v>
      </c>
      <c r="N3" s="164" t="s">
        <v>68</v>
      </c>
    </row>
    <row r="4" spans="2:15" ht="3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5" ht="19.5" thickBot="1" x14ac:dyDescent="0.3">
      <c r="G5" s="166" t="s">
        <v>112</v>
      </c>
      <c r="H5" s="167"/>
      <c r="I5" s="168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7" t="s">
        <v>108</v>
      </c>
      <c r="H6" s="158"/>
      <c r="I6" s="159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0" t="s">
        <v>182</v>
      </c>
      <c r="I7" s="68" t="s">
        <v>38</v>
      </c>
      <c r="J7" s="1" t="s">
        <v>219</v>
      </c>
      <c r="K7" s="69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0" t="s">
        <v>183</v>
      </c>
      <c r="I8" s="68" t="s">
        <v>42</v>
      </c>
      <c r="J8" s="1" t="s">
        <v>219</v>
      </c>
      <c r="K8" s="69">
        <v>4</v>
      </c>
      <c r="L8" s="57">
        <f>IF(K8=0,"",VALUE(LEFT(K8,1)))</f>
        <v>4</v>
      </c>
      <c r="M8" s="69" t="s">
        <v>231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0" t="s">
        <v>185</v>
      </c>
      <c r="I9" s="68" t="s">
        <v>136</v>
      </c>
      <c r="J9" s="87" t="s">
        <v>153</v>
      </c>
      <c r="K9" s="69">
        <v>2</v>
      </c>
      <c r="L9" s="57">
        <f>IF(K9=0,"",VALUE(LEFT(K9,1)))</f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0" t="s">
        <v>186</v>
      </c>
      <c r="I10" s="70" t="s">
        <v>135</v>
      </c>
      <c r="J10" s="87" t="s">
        <v>199</v>
      </c>
      <c r="K10" s="71">
        <v>2</v>
      </c>
      <c r="L10" s="57">
        <f>IF(K10=0,"",VALUE(LEFT(K10,1)))</f>
        <v>2</v>
      </c>
      <c r="M10" s="1" t="s">
        <v>302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0" t="s">
        <v>188</v>
      </c>
      <c r="I11" s="72" t="s">
        <v>133</v>
      </c>
      <c r="J11" s="87" t="s">
        <v>152</v>
      </c>
      <c r="K11" s="125">
        <v>3</v>
      </c>
      <c r="L11" s="57">
        <f>IF(K11=0,"",VALUE(LEFT(K11,1)))</f>
        <v>3</v>
      </c>
      <c r="M11" s="69" t="s">
        <v>231</v>
      </c>
      <c r="N11" s="1"/>
    </row>
    <row r="12" spans="2:15" ht="19.5" hidden="1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0"/>
      <c r="I12" s="124"/>
      <c r="J12" s="87"/>
      <c r="K12" s="126"/>
      <c r="L12" s="57"/>
      <c r="M12" s="127"/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1"/>
      <c r="I13" s="123"/>
      <c r="J13" s="87"/>
      <c r="K13" s="73"/>
      <c r="L13" s="57"/>
      <c r="M13" s="124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87"/>
      <c r="K14" s="4"/>
      <c r="L14" s="57" t="str">
        <f t="shared" ref="L14:L22" si="0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57" t="s">
        <v>109</v>
      </c>
      <c r="H18" s="158"/>
      <c r="I18" s="159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7" t="s">
        <v>69</v>
      </c>
      <c r="H23" s="158"/>
      <c r="I23" s="159"/>
      <c r="J23" s="6">
        <f>K23</f>
        <v>20</v>
      </c>
      <c r="K23" s="6">
        <f>L23</f>
        <v>20</v>
      </c>
      <c r="L23" s="6">
        <f>SUM(L25:L40)</f>
        <v>20</v>
      </c>
      <c r="M23" s="6"/>
      <c r="N23" s="40">
        <v>19</v>
      </c>
      <c r="O23" t="s">
        <v>114</v>
      </c>
    </row>
    <row r="24" spans="4:15" ht="19.5" thickBot="1" x14ac:dyDescent="0.3">
      <c r="G24" s="157" t="s">
        <v>108</v>
      </c>
      <c r="H24" s="158"/>
      <c r="I24" s="159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212</v>
      </c>
      <c r="I25" s="59" t="s">
        <v>13</v>
      </c>
      <c r="J25" s="4" t="s">
        <v>153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4" t="s">
        <v>213</v>
      </c>
      <c r="I26" s="61" t="s">
        <v>14</v>
      </c>
      <c r="J26" s="4" t="s">
        <v>157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4" t="s">
        <v>214</v>
      </c>
      <c r="I27" s="61" t="s">
        <v>202</v>
      </c>
      <c r="J27" s="4" t="s">
        <v>203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97" t="s">
        <v>215</v>
      </c>
      <c r="I28" s="85" t="s">
        <v>15</v>
      </c>
      <c r="J28" s="95" t="s">
        <v>216</v>
      </c>
      <c r="K28" s="95" t="s">
        <v>217</v>
      </c>
      <c r="L28" s="57">
        <f t="shared" si="2"/>
        <v>5</v>
      </c>
      <c r="M28" s="1"/>
      <c r="N28" s="1"/>
    </row>
    <row r="29" spans="4:15" ht="19.5" thickBot="1" x14ac:dyDescent="0.35">
      <c r="E29" s="53"/>
      <c r="G29" s="5">
        <v>5</v>
      </c>
      <c r="H29" s="91" t="s">
        <v>187</v>
      </c>
      <c r="I29" s="70" t="s">
        <v>134</v>
      </c>
      <c r="J29" s="87" t="s">
        <v>199</v>
      </c>
      <c r="K29" s="71">
        <v>2</v>
      </c>
      <c r="L29" s="57">
        <f t="shared" si="2"/>
        <v>2</v>
      </c>
      <c r="M29" s="69" t="s">
        <v>314</v>
      </c>
      <c r="N29" s="1"/>
    </row>
    <row r="30" spans="4:15" ht="19.5" thickBot="1" x14ac:dyDescent="0.3">
      <c r="E30" s="53"/>
      <c r="G30" s="5">
        <v>6</v>
      </c>
      <c r="H30" s="91" t="s">
        <v>190</v>
      </c>
      <c r="I30" s="74" t="s">
        <v>137</v>
      </c>
      <c r="J30" s="87" t="s">
        <v>153</v>
      </c>
      <c r="K30" s="75">
        <v>2</v>
      </c>
      <c r="L30" s="57">
        <f t="shared" ref="L30:L31" si="3">IF(K30=0,"",VALUE(LEFT(K30,1)))</f>
        <v>2</v>
      </c>
      <c r="M30" s="1" t="s">
        <v>248</v>
      </c>
      <c r="N30" s="1"/>
    </row>
    <row r="31" spans="4:15" ht="19.5" thickBot="1" x14ac:dyDescent="0.3">
      <c r="E31" s="53"/>
      <c r="G31" s="5">
        <v>7</v>
      </c>
      <c r="H31" s="91" t="s">
        <v>191</v>
      </c>
      <c r="I31" s="74" t="s">
        <v>139</v>
      </c>
      <c r="J31" s="87" t="s">
        <v>211</v>
      </c>
      <c r="K31" s="75">
        <v>3</v>
      </c>
      <c r="L31" s="57">
        <f t="shared" si="3"/>
        <v>3</v>
      </c>
      <c r="M31" s="1" t="s">
        <v>303</v>
      </c>
      <c r="N31" s="1"/>
    </row>
    <row r="32" spans="4:15" ht="19.5" hidden="1" thickBot="1" x14ac:dyDescent="0.3">
      <c r="E32" s="53"/>
      <c r="G32" s="5">
        <v>8</v>
      </c>
      <c r="H32" s="4" t="str">
        <f t="shared" ref="H32:H33" si="4">CONCATENATE(B32,C32,D32,E32,F32)</f>
        <v/>
      </c>
      <c r="I32" s="3"/>
      <c r="J32" s="87"/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4"/>
        <v/>
      </c>
      <c r="I33" s="3"/>
      <c r="J33" s="62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62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57" t="s">
        <v>109</v>
      </c>
      <c r="H36" s="158"/>
      <c r="I36" s="159"/>
      <c r="J36" s="83"/>
      <c r="K36" s="6"/>
      <c r="L36" s="41"/>
      <c r="M36" s="1"/>
      <c r="N36" s="1"/>
    </row>
    <row r="37" spans="5:15" ht="19.5" thickBot="1" x14ac:dyDescent="0.35">
      <c r="G37" s="5">
        <v>1</v>
      </c>
      <c r="H37" s="91" t="s">
        <v>192</v>
      </c>
      <c r="I37" s="81" t="s">
        <v>140</v>
      </c>
      <c r="J37" s="87" t="s">
        <v>199</v>
      </c>
      <c r="K37" s="75">
        <v>2</v>
      </c>
      <c r="L37" s="57">
        <f t="shared" si="2"/>
        <v>2</v>
      </c>
      <c r="M37" s="1" t="s">
        <v>144</v>
      </c>
      <c r="N37" s="1"/>
    </row>
    <row r="38" spans="5:15" ht="24" customHeight="1" thickBot="1" x14ac:dyDescent="0.3">
      <c r="G38" s="5">
        <v>2</v>
      </c>
      <c r="H38" s="91" t="s">
        <v>193</v>
      </c>
      <c r="I38" s="76" t="s">
        <v>41</v>
      </c>
      <c r="J38" s="87" t="s">
        <v>153</v>
      </c>
      <c r="K38" s="77">
        <v>2</v>
      </c>
      <c r="L38" s="57">
        <f t="shared" si="2"/>
        <v>2</v>
      </c>
      <c r="M38" s="1" t="s">
        <v>144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57" t="s">
        <v>70</v>
      </c>
      <c r="H41" s="158"/>
      <c r="I41" s="159"/>
      <c r="J41" s="6">
        <f>K41</f>
        <v>19</v>
      </c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57" t="s">
        <v>108</v>
      </c>
      <c r="H42" s="158"/>
      <c r="I42" s="159"/>
      <c r="J42" s="83"/>
      <c r="K42" s="6"/>
      <c r="L42" s="41"/>
      <c r="M42" s="1"/>
      <c r="N42" s="1"/>
    </row>
    <row r="43" spans="5:15" ht="19.5" thickBot="1" x14ac:dyDescent="0.35">
      <c r="E43" s="53"/>
      <c r="G43" s="5">
        <v>1</v>
      </c>
      <c r="H43" s="91" t="s">
        <v>184</v>
      </c>
      <c r="I43" s="68" t="s">
        <v>138</v>
      </c>
      <c r="J43" s="87" t="s">
        <v>199</v>
      </c>
      <c r="K43" s="125">
        <v>2</v>
      </c>
      <c r="L43" s="57">
        <f t="shared" ref="L43:L49" si="5">IF(K43=0,"",VALUE(LEFT(K43,1)))</f>
        <v>2</v>
      </c>
      <c r="M43" s="124" t="s">
        <v>255</v>
      </c>
      <c r="N43" s="1"/>
    </row>
    <row r="44" spans="5:15" ht="19.5" thickBot="1" x14ac:dyDescent="0.3">
      <c r="E44" s="53"/>
      <c r="G44" s="5">
        <v>2</v>
      </c>
      <c r="H44" s="91" t="s">
        <v>189</v>
      </c>
      <c r="I44" s="74" t="s">
        <v>316</v>
      </c>
      <c r="J44" s="87" t="s">
        <v>152</v>
      </c>
      <c r="K44" s="75">
        <v>3</v>
      </c>
      <c r="L44" s="57">
        <f t="shared" si="5"/>
        <v>3</v>
      </c>
      <c r="M44" s="1" t="s">
        <v>143</v>
      </c>
      <c r="N44" s="1"/>
    </row>
    <row r="45" spans="5:15" ht="19.5" thickBot="1" x14ac:dyDescent="0.3">
      <c r="E45" s="53"/>
      <c r="G45" s="5">
        <v>3</v>
      </c>
      <c r="H45" s="91" t="s">
        <v>196</v>
      </c>
      <c r="I45" s="74" t="s">
        <v>141</v>
      </c>
      <c r="J45" s="87" t="s">
        <v>211</v>
      </c>
      <c r="K45" s="75">
        <v>3</v>
      </c>
      <c r="L45" s="57">
        <f t="shared" si="5"/>
        <v>3</v>
      </c>
      <c r="M45" s="1" t="s">
        <v>145</v>
      </c>
      <c r="N45" s="1"/>
    </row>
    <row r="46" spans="5:15" ht="19.5" thickBot="1" x14ac:dyDescent="0.3">
      <c r="G46" s="5">
        <v>4</v>
      </c>
      <c r="H46" s="91" t="s">
        <v>194</v>
      </c>
      <c r="I46" s="128" t="s">
        <v>48</v>
      </c>
      <c r="J46" s="87" t="s">
        <v>153</v>
      </c>
      <c r="K46" s="129">
        <v>2</v>
      </c>
      <c r="L46" s="57">
        <f t="shared" si="5"/>
        <v>2</v>
      </c>
      <c r="M46" s="131" t="s">
        <v>231</v>
      </c>
      <c r="N46" s="41"/>
    </row>
    <row r="47" spans="5:15" ht="19.5" thickBot="1" x14ac:dyDescent="0.3">
      <c r="G47" s="5">
        <v>5</v>
      </c>
      <c r="H47" s="91" t="s">
        <v>195</v>
      </c>
      <c r="I47" s="59" t="s">
        <v>56</v>
      </c>
      <c r="J47" s="87" t="s">
        <v>153</v>
      </c>
      <c r="K47" s="60">
        <v>2</v>
      </c>
      <c r="L47" s="57">
        <f t="shared" si="5"/>
        <v>2</v>
      </c>
      <c r="M47" s="85" t="s">
        <v>310</v>
      </c>
      <c r="N47" s="1"/>
    </row>
    <row r="48" spans="5:15" ht="19.5" thickBot="1" x14ac:dyDescent="0.3">
      <c r="G48" s="5">
        <v>6</v>
      </c>
      <c r="H48" s="91" t="s">
        <v>197</v>
      </c>
      <c r="I48" s="61" t="s">
        <v>115</v>
      </c>
      <c r="J48" s="87" t="s">
        <v>200</v>
      </c>
      <c r="K48" s="62">
        <v>1</v>
      </c>
      <c r="L48" s="57">
        <f t="shared" si="5"/>
        <v>1</v>
      </c>
      <c r="M48" s="1"/>
      <c r="N48" s="1"/>
    </row>
    <row r="49" spans="5:15" ht="19.5" thickBot="1" x14ac:dyDescent="0.3">
      <c r="G49" s="5">
        <v>7</v>
      </c>
      <c r="H49" s="91" t="s">
        <v>198</v>
      </c>
      <c r="I49" s="85" t="s">
        <v>55</v>
      </c>
      <c r="J49" s="87" t="s">
        <v>201</v>
      </c>
      <c r="K49" s="60">
        <v>6</v>
      </c>
      <c r="L49" s="57">
        <f t="shared" si="5"/>
        <v>6</v>
      </c>
      <c r="M49" s="130"/>
      <c r="N49" s="1"/>
    </row>
    <row r="50" spans="5:15" ht="19.5" hidden="1" thickBot="1" x14ac:dyDescent="0.3">
      <c r="G50" s="5">
        <v>8</v>
      </c>
      <c r="H50" s="4" t="str">
        <f t="shared" ref="H50:H51" si="6">CONCATENATE(B50,C50,D50,E50,F50)</f>
        <v/>
      </c>
      <c r="I50" s="3"/>
      <c r="J50" s="87"/>
      <c r="K50" s="4"/>
      <c r="L50" s="57" t="str">
        <f t="shared" ref="L50:L58" si="7">IF(K50=0,"",VALUE(LEFT(K50,1)))</f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87"/>
      <c r="K51" s="4"/>
      <c r="L51" s="57" t="str">
        <f t="shared" si="7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/>
      <c r="J52" s="87"/>
      <c r="K52" s="60"/>
      <c r="L52" s="57" t="str">
        <f t="shared" si="7"/>
        <v/>
      </c>
      <c r="M52" s="1"/>
      <c r="N52" s="1"/>
    </row>
    <row r="53" spans="5:15" ht="19.5" hidden="1" thickBot="1" x14ac:dyDescent="0.3">
      <c r="G53" s="5">
        <v>11</v>
      </c>
      <c r="H53" s="1"/>
      <c r="I53" s="61"/>
      <c r="J53" s="87"/>
      <c r="K53" s="62"/>
      <c r="L53" s="57" t="str">
        <f t="shared" si="7"/>
        <v/>
      </c>
      <c r="M53" s="1"/>
      <c r="N53" s="1"/>
    </row>
    <row r="54" spans="5:15" ht="19.5" thickBot="1" x14ac:dyDescent="0.3">
      <c r="G54" s="157" t="s">
        <v>109</v>
      </c>
      <c r="H54" s="158"/>
      <c r="I54" s="159"/>
      <c r="J54" s="8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8">CONCATENATE(B55,C55,D55,E55,F55)</f>
        <v/>
      </c>
      <c r="I55" s="3"/>
      <c r="J55" s="3"/>
      <c r="K55" s="4"/>
      <c r="L55" s="57" t="str">
        <f t="shared" si="7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7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hidden="1" thickBot="1" x14ac:dyDescent="0.3">
      <c r="E59" s="53"/>
      <c r="G59" s="157" t="s">
        <v>71</v>
      </c>
      <c r="H59" s="158"/>
      <c r="I59" s="159"/>
      <c r="J59" s="83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57" t="s">
        <v>108</v>
      </c>
      <c r="H60" s="158"/>
      <c r="I60" s="159"/>
      <c r="J60" s="8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9">CONCATENATE(B62,C62,D62,E62,F62)</f>
        <v/>
      </c>
      <c r="I62" s="43"/>
      <c r="J62" s="43"/>
      <c r="K62" s="1"/>
      <c r="L62" s="57" t="str">
        <f t="shared" ref="L62:L76" si="10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9"/>
        <v/>
      </c>
      <c r="I63" s="43"/>
      <c r="J63" s="43"/>
      <c r="K63" s="1"/>
      <c r="L63" s="57" t="str">
        <f t="shared" si="10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9"/>
        <v/>
      </c>
      <c r="I64" s="3"/>
      <c r="J64" s="3"/>
      <c r="K64" s="4"/>
      <c r="L64" s="57" t="str">
        <f t="shared" si="10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157" t="s">
        <v>109</v>
      </c>
      <c r="H72" s="158"/>
      <c r="I72" s="159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1">CONCATENATE(B73,C73,D73,E73,F73)</f>
        <v/>
      </c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G77" s="157" t="s">
        <v>72</v>
      </c>
      <c r="H77" s="158"/>
      <c r="I77" s="159"/>
      <c r="J77" s="83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7" t="s">
        <v>108</v>
      </c>
      <c r="H78" s="158"/>
      <c r="I78" s="159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157" t="s">
        <v>109</v>
      </c>
      <c r="H90" s="158"/>
      <c r="I90" s="159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157" t="s">
        <v>73</v>
      </c>
      <c r="H95" s="158"/>
      <c r="I95" s="159"/>
      <c r="J95" s="83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7" t="s">
        <v>108</v>
      </c>
      <c r="H96" s="158"/>
      <c r="I96" s="159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157" t="s">
        <v>109</v>
      </c>
      <c r="H108" s="158"/>
      <c r="I108" s="159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 x14ac:dyDescent="0.3">
      <c r="G113" s="160" t="s">
        <v>110</v>
      </c>
      <c r="H113" s="161"/>
      <c r="I113" s="162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49">
    <sortCondition ref="H43:H49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65" zoomScale="85" zoomScaleNormal="85" zoomScalePageLayoutView="85" workbookViewId="0">
      <selection activeCell="Q79" sqref="Q7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2851562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63" t="s">
        <v>111</v>
      </c>
      <c r="I2" s="163"/>
      <c r="J2" s="82"/>
    </row>
    <row r="3" spans="2:16" ht="87" customHeight="1" x14ac:dyDescent="0.25">
      <c r="G3" s="164" t="s">
        <v>67</v>
      </c>
      <c r="H3" s="164" t="s">
        <v>147</v>
      </c>
      <c r="I3" s="164" t="s">
        <v>107</v>
      </c>
      <c r="J3" s="164" t="s">
        <v>148</v>
      </c>
      <c r="K3" s="164" t="s">
        <v>148</v>
      </c>
      <c r="L3" s="164" t="s">
        <v>148</v>
      </c>
      <c r="M3" s="164" t="s">
        <v>146</v>
      </c>
      <c r="N3" s="164" t="s">
        <v>68</v>
      </c>
    </row>
    <row r="4" spans="2:16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6" ht="19.5" customHeight="1" thickBot="1" x14ac:dyDescent="0.3">
      <c r="G5" s="166" t="s">
        <v>112</v>
      </c>
      <c r="H5" s="167"/>
      <c r="I5" s="168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7" t="s">
        <v>108</v>
      </c>
      <c r="H6" s="158"/>
      <c r="I6" s="159"/>
      <c r="J6" s="8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8" t="s">
        <v>218</v>
      </c>
      <c r="I7" s="84" t="s">
        <v>117</v>
      </c>
      <c r="J7" s="60" t="s">
        <v>219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9" t="s">
        <v>220</v>
      </c>
      <c r="I8" s="85" t="s">
        <v>123</v>
      </c>
      <c r="J8" s="60" t="s">
        <v>219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5" t="s">
        <v>221</v>
      </c>
      <c r="I9" s="15" t="s">
        <v>38</v>
      </c>
      <c r="J9" s="1" t="s">
        <v>219</v>
      </c>
      <c r="K9" s="10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5" t="s">
        <v>222</v>
      </c>
      <c r="I10" s="100" t="s">
        <v>133</v>
      </c>
      <c r="J10" s="101" t="s">
        <v>152</v>
      </c>
      <c r="K10" s="102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3"/>
      <c r="I11" s="19"/>
      <c r="J11" s="75"/>
      <c r="K11" s="75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5"/>
      <c r="K12" s="85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57" t="s">
        <v>109</v>
      </c>
      <c r="H18" s="158"/>
      <c r="I18" s="159"/>
      <c r="J18" s="83"/>
      <c r="K18" s="83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66" t="s">
        <v>69</v>
      </c>
      <c r="H23" s="167"/>
      <c r="I23" s="168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57" t="s">
        <v>108</v>
      </c>
      <c r="H24" s="158"/>
      <c r="I24" s="159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8" t="s">
        <v>223</v>
      </c>
      <c r="I25" s="84" t="s">
        <v>120</v>
      </c>
      <c r="J25" s="60" t="s">
        <v>219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9" t="s">
        <v>224</v>
      </c>
      <c r="I26" s="85" t="s">
        <v>118</v>
      </c>
      <c r="J26" s="60" t="s">
        <v>219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9" t="s">
        <v>225</v>
      </c>
      <c r="I27" s="85" t="s">
        <v>127</v>
      </c>
      <c r="J27" s="60" t="s">
        <v>219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226</v>
      </c>
      <c r="I28" s="61" t="s">
        <v>15</v>
      </c>
      <c r="J28" s="95" t="s">
        <v>216</v>
      </c>
      <c r="K28" s="95" t="s">
        <v>217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227</v>
      </c>
      <c r="I29" s="59" t="s">
        <v>13</v>
      </c>
      <c r="J29" s="67" t="s">
        <v>153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228</v>
      </c>
      <c r="I30" s="61" t="s">
        <v>14</v>
      </c>
      <c r="J30" s="67" t="s">
        <v>157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229</v>
      </c>
      <c r="I31" s="61" t="s">
        <v>202</v>
      </c>
      <c r="J31" s="104" t="s">
        <v>203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5" t="s">
        <v>230</v>
      </c>
      <c r="I32" s="15" t="s">
        <v>135</v>
      </c>
      <c r="J32" s="87" t="s">
        <v>199</v>
      </c>
      <c r="K32" s="10">
        <v>2</v>
      </c>
      <c r="L32" s="57">
        <f t="shared" si="2"/>
        <v>2</v>
      </c>
      <c r="M32" s="15" t="s">
        <v>231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57" t="s">
        <v>109</v>
      </c>
      <c r="H36" s="158"/>
      <c r="I36" s="159"/>
      <c r="J36" s="83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66" t="s">
        <v>70</v>
      </c>
      <c r="H41" s="167"/>
      <c r="I41" s="168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57" t="s">
        <v>108</v>
      </c>
      <c r="H42" s="158"/>
      <c r="I42" s="159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8" t="s">
        <v>232</v>
      </c>
      <c r="I43" s="84" t="s">
        <v>119</v>
      </c>
      <c r="J43" s="60" t="s">
        <v>219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9" t="s">
        <v>233</v>
      </c>
      <c r="I44" s="85" t="s">
        <v>124</v>
      </c>
      <c r="J44" s="60" t="s">
        <v>219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9" t="s">
        <v>234</v>
      </c>
      <c r="I45" s="85" t="s">
        <v>121</v>
      </c>
      <c r="J45" s="60" t="s">
        <v>219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9" t="s">
        <v>235</v>
      </c>
      <c r="I46" s="85" t="s">
        <v>131</v>
      </c>
      <c r="J46" s="60" t="s">
        <v>219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5" t="s">
        <v>236</v>
      </c>
      <c r="I47" s="15" t="s">
        <v>136</v>
      </c>
      <c r="J47" s="1" t="s">
        <v>153</v>
      </c>
      <c r="K47" s="10">
        <v>2</v>
      </c>
      <c r="L47" s="57">
        <f t="shared" si="5"/>
        <v>2</v>
      </c>
      <c r="M47" s="1"/>
      <c r="N47" s="1"/>
    </row>
    <row r="48" spans="5:15" ht="19.5" hidden="1" thickBot="1" x14ac:dyDescent="0.3">
      <c r="G48" s="5">
        <v>6</v>
      </c>
      <c r="H48" s="91"/>
      <c r="I48" s="105"/>
      <c r="J48" s="75"/>
      <c r="K48" s="106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57" t="s">
        <v>109</v>
      </c>
      <c r="H54" s="158"/>
      <c r="I54" s="159"/>
      <c r="J54" s="83"/>
      <c r="K54" s="6"/>
      <c r="L54" s="41"/>
      <c r="M54" s="1"/>
      <c r="N54" s="1"/>
    </row>
    <row r="55" spans="5:15" ht="19.5" thickBot="1" x14ac:dyDescent="0.35">
      <c r="G55" s="5">
        <v>1</v>
      </c>
      <c r="H55" s="5" t="s">
        <v>237</v>
      </c>
      <c r="I55" s="107" t="s">
        <v>140</v>
      </c>
      <c r="J55" s="87" t="s">
        <v>199</v>
      </c>
      <c r="K55" s="16">
        <v>2</v>
      </c>
      <c r="L55" s="57">
        <f t="shared" si="5"/>
        <v>2</v>
      </c>
      <c r="M55" s="100" t="s">
        <v>238</v>
      </c>
      <c r="N55" s="1"/>
    </row>
    <row r="56" spans="5:15" ht="19.5" thickBot="1" x14ac:dyDescent="0.3">
      <c r="G56" s="5">
        <v>2</v>
      </c>
      <c r="H56" s="5" t="s">
        <v>239</v>
      </c>
      <c r="I56" s="108" t="s">
        <v>41</v>
      </c>
      <c r="J56" s="1" t="s">
        <v>153</v>
      </c>
      <c r="K56" s="109">
        <v>2</v>
      </c>
      <c r="L56" s="57">
        <f t="shared" si="5"/>
        <v>2</v>
      </c>
      <c r="M56" s="100" t="s">
        <v>238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66" t="s">
        <v>71</v>
      </c>
      <c r="H59" s="167"/>
      <c r="I59" s="168"/>
      <c r="J59" s="6">
        <f>K59</f>
        <v>24</v>
      </c>
      <c r="K59" s="6">
        <f>L59</f>
        <v>24</v>
      </c>
      <c r="L59" s="6">
        <f>SUM(L61:L76)</f>
        <v>24</v>
      </c>
      <c r="M59" s="6"/>
      <c r="N59" s="40">
        <v>23</v>
      </c>
      <c r="O59" t="s">
        <v>114</v>
      </c>
    </row>
    <row r="60" spans="5:15" ht="19.5" customHeight="1" thickBot="1" x14ac:dyDescent="0.3">
      <c r="G60" s="157" t="s">
        <v>108</v>
      </c>
      <c r="H60" s="158"/>
      <c r="I60" s="159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98" t="s">
        <v>240</v>
      </c>
      <c r="I61" s="84" t="s">
        <v>122</v>
      </c>
      <c r="J61" s="60" t="s">
        <v>219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9" t="s">
        <v>241</v>
      </c>
      <c r="I62" s="85" t="s">
        <v>128</v>
      </c>
      <c r="J62" s="60" t="s">
        <v>219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9" t="s">
        <v>242</v>
      </c>
      <c r="I63" s="85" t="s">
        <v>125</v>
      </c>
      <c r="J63" s="60" t="s">
        <v>219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9" t="s">
        <v>243</v>
      </c>
      <c r="I64" s="85" t="s">
        <v>132</v>
      </c>
      <c r="J64" s="60" t="s">
        <v>219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5" t="s">
        <v>244</v>
      </c>
      <c r="I65" s="15" t="s">
        <v>42</v>
      </c>
      <c r="J65" s="1" t="s">
        <v>219</v>
      </c>
      <c r="K65" s="10">
        <v>4</v>
      </c>
      <c r="L65" s="57">
        <f t="shared" si="7"/>
        <v>4</v>
      </c>
      <c r="M65" s="1"/>
      <c r="N65" s="1"/>
    </row>
    <row r="66" spans="5:15" ht="38.25" thickBot="1" x14ac:dyDescent="0.3">
      <c r="G66" s="5">
        <v>6</v>
      </c>
      <c r="H66" s="5" t="s">
        <v>245</v>
      </c>
      <c r="I66" s="15" t="s">
        <v>134</v>
      </c>
      <c r="J66" s="87" t="s">
        <v>199</v>
      </c>
      <c r="K66" s="16">
        <v>2</v>
      </c>
      <c r="L66" s="57">
        <f t="shared" si="7"/>
        <v>2</v>
      </c>
      <c r="M66" s="15" t="s">
        <v>246</v>
      </c>
      <c r="N66" s="1"/>
    </row>
    <row r="67" spans="5:15" ht="19.5" thickBot="1" x14ac:dyDescent="0.3">
      <c r="E67" s="53"/>
      <c r="G67" s="5">
        <v>7</v>
      </c>
      <c r="H67" s="5" t="s">
        <v>247</v>
      </c>
      <c r="I67" s="100" t="s">
        <v>137</v>
      </c>
      <c r="J67" s="1" t="s">
        <v>153</v>
      </c>
      <c r="K67" s="110">
        <v>2</v>
      </c>
      <c r="L67" s="57">
        <f t="shared" si="7"/>
        <v>2</v>
      </c>
      <c r="M67" s="108" t="s">
        <v>248</v>
      </c>
      <c r="N67" s="1"/>
    </row>
    <row r="68" spans="5:15" ht="19.5" hidden="1" thickBot="1" x14ac:dyDescent="0.3">
      <c r="E68" s="53"/>
      <c r="G68" s="5">
        <v>8</v>
      </c>
      <c r="H68" s="5"/>
      <c r="I68" s="15"/>
      <c r="J68" s="1"/>
      <c r="K68" s="10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ref="H69" si="8">CONCATENATE(B69,C69,D69,E69,F69)</f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57" t="s">
        <v>109</v>
      </c>
      <c r="H72" s="158"/>
      <c r="I72" s="159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66" t="s">
        <v>72</v>
      </c>
      <c r="H77" s="167"/>
      <c r="I77" s="168"/>
      <c r="J77" s="6">
        <f>K77</f>
        <v>23</v>
      </c>
      <c r="K77" s="6">
        <f>L77</f>
        <v>23</v>
      </c>
      <c r="L77" s="6">
        <f>SUM(L79:L94)</f>
        <v>23</v>
      </c>
      <c r="M77" s="6"/>
      <c r="N77" s="40">
        <v>22</v>
      </c>
      <c r="O77" t="s">
        <v>114</v>
      </c>
    </row>
    <row r="78" spans="5:15" ht="19.5" customHeight="1" thickBot="1" x14ac:dyDescent="0.3">
      <c r="G78" s="157" t="s">
        <v>108</v>
      </c>
      <c r="H78" s="158"/>
      <c r="I78" s="159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98" t="s">
        <v>249</v>
      </c>
      <c r="I79" s="84" t="s">
        <v>126</v>
      </c>
      <c r="J79" s="60" t="s">
        <v>219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9" t="s">
        <v>250</v>
      </c>
      <c r="I80" s="85" t="s">
        <v>129</v>
      </c>
      <c r="J80" s="60" t="s">
        <v>219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9" t="s">
        <v>251</v>
      </c>
      <c r="I81" s="85" t="s">
        <v>252</v>
      </c>
      <c r="J81" s="62" t="s">
        <v>253</v>
      </c>
      <c r="K81" s="1">
        <v>5</v>
      </c>
      <c r="L81" s="57">
        <f t="shared" si="10"/>
        <v>5</v>
      </c>
      <c r="M81" s="1"/>
      <c r="N81" s="1"/>
    </row>
    <row r="82" spans="5:15" ht="38.25" thickBot="1" x14ac:dyDescent="0.3">
      <c r="G82" s="5">
        <v>4</v>
      </c>
      <c r="H82" s="5" t="s">
        <v>254</v>
      </c>
      <c r="I82" s="15" t="s">
        <v>138</v>
      </c>
      <c r="J82" s="87" t="s">
        <v>199</v>
      </c>
      <c r="K82" s="16">
        <v>2</v>
      </c>
      <c r="L82" s="57">
        <f t="shared" si="10"/>
        <v>2</v>
      </c>
      <c r="M82" s="15" t="s">
        <v>255</v>
      </c>
      <c r="N82" s="1"/>
    </row>
    <row r="83" spans="5:15" ht="19.5" thickBot="1" x14ac:dyDescent="0.3">
      <c r="E83" s="53"/>
      <c r="G83" s="5">
        <v>5</v>
      </c>
      <c r="H83" s="5" t="s">
        <v>256</v>
      </c>
      <c r="I83" s="15" t="s">
        <v>316</v>
      </c>
      <c r="J83" s="101" t="s">
        <v>152</v>
      </c>
      <c r="K83" s="16">
        <v>3</v>
      </c>
      <c r="L83" s="57">
        <f t="shared" si="10"/>
        <v>3</v>
      </c>
      <c r="M83" s="100" t="s">
        <v>143</v>
      </c>
      <c r="N83" s="1"/>
    </row>
    <row r="84" spans="5:15" ht="19.5" thickBot="1" x14ac:dyDescent="0.3">
      <c r="E84" s="53"/>
      <c r="G84" s="5">
        <v>6</v>
      </c>
      <c r="H84" s="5" t="s">
        <v>257</v>
      </c>
      <c r="I84" s="15" t="s">
        <v>139</v>
      </c>
      <c r="J84" s="101" t="s">
        <v>211</v>
      </c>
      <c r="K84" s="16">
        <v>3</v>
      </c>
      <c r="L84" s="57">
        <f t="shared" si="10"/>
        <v>3</v>
      </c>
      <c r="M84" s="100" t="s">
        <v>143</v>
      </c>
      <c r="N84" s="1"/>
    </row>
    <row r="85" spans="5:15" ht="19.5" thickBot="1" x14ac:dyDescent="0.3">
      <c r="G85" s="5">
        <v>7</v>
      </c>
      <c r="H85" s="5" t="s">
        <v>258</v>
      </c>
      <c r="I85" s="15" t="s">
        <v>48</v>
      </c>
      <c r="J85" s="1" t="s">
        <v>153</v>
      </c>
      <c r="K85" s="16">
        <v>2</v>
      </c>
      <c r="L85" s="57">
        <f t="shared" si="10"/>
        <v>2</v>
      </c>
      <c r="M85" s="1"/>
      <c r="N85" s="1"/>
    </row>
    <row r="86" spans="5:15" ht="19.5" hidden="1" thickBot="1" x14ac:dyDescent="0.3">
      <c r="G86" s="5">
        <v>8</v>
      </c>
      <c r="H86" s="5"/>
      <c r="I86" s="100"/>
      <c r="J86" s="1"/>
      <c r="K86" s="102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ref="H87" si="11">CONCATENATE(B87,C87,D87,E87,F87)</f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 x14ac:dyDescent="0.3">
      <c r="E90" s="53"/>
      <c r="G90" s="157" t="s">
        <v>109</v>
      </c>
      <c r="H90" s="158"/>
      <c r="I90" s="159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66" t="s">
        <v>73</v>
      </c>
      <c r="H95" s="167"/>
      <c r="I95" s="168"/>
      <c r="J95" s="6">
        <f>K95</f>
        <v>21</v>
      </c>
      <c r="K95" s="6">
        <f>L95</f>
        <v>21</v>
      </c>
      <c r="L95" s="6">
        <f>SUM(L97:L112)</f>
        <v>21</v>
      </c>
      <c r="M95" s="6"/>
      <c r="N95" s="40">
        <v>23</v>
      </c>
      <c r="O95" t="s">
        <v>114</v>
      </c>
    </row>
    <row r="96" spans="5:15" ht="19.5" customHeight="1" thickBot="1" x14ac:dyDescent="0.3">
      <c r="G96" s="157" t="s">
        <v>108</v>
      </c>
      <c r="H96" s="158"/>
      <c r="I96" s="159"/>
      <c r="J96" s="83"/>
      <c r="K96" s="6"/>
      <c r="L96" s="41"/>
      <c r="M96" s="1"/>
      <c r="N96" s="1"/>
    </row>
    <row r="97" spans="5:15" ht="19.5" thickBot="1" x14ac:dyDescent="0.3">
      <c r="G97" s="5">
        <v>1</v>
      </c>
      <c r="H97" s="98" t="s">
        <v>259</v>
      </c>
      <c r="I97" s="84" t="s">
        <v>130</v>
      </c>
      <c r="J97" s="60" t="s">
        <v>219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9" t="s">
        <v>260</v>
      </c>
      <c r="I98" s="85" t="s">
        <v>261</v>
      </c>
      <c r="J98" s="62" t="s">
        <v>253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5" t="s">
        <v>262</v>
      </c>
      <c r="I99" s="15" t="s">
        <v>141</v>
      </c>
      <c r="J99" s="101" t="s">
        <v>211</v>
      </c>
      <c r="K99" s="111">
        <v>3</v>
      </c>
      <c r="L99" s="57">
        <f t="shared" si="13"/>
        <v>3</v>
      </c>
      <c r="M99" s="15" t="s">
        <v>145</v>
      </c>
      <c r="N99" s="1"/>
    </row>
    <row r="100" spans="5:15" ht="19.5" thickBot="1" x14ac:dyDescent="0.3">
      <c r="G100" s="5">
        <v>4</v>
      </c>
      <c r="H100" s="5" t="s">
        <v>263</v>
      </c>
      <c r="I100" s="100" t="s">
        <v>56</v>
      </c>
      <c r="J100" s="1" t="s">
        <v>153</v>
      </c>
      <c r="K100" s="102">
        <v>2</v>
      </c>
      <c r="L100" s="57">
        <f t="shared" si="13"/>
        <v>2</v>
      </c>
      <c r="M100" s="1"/>
      <c r="N100" s="1"/>
    </row>
    <row r="101" spans="5:15" ht="19.5" thickBot="1" x14ac:dyDescent="0.3">
      <c r="G101" s="5">
        <v>5</v>
      </c>
      <c r="H101" s="112" t="s">
        <v>264</v>
      </c>
      <c r="I101" s="113" t="s">
        <v>115</v>
      </c>
      <c r="J101" s="67" t="s">
        <v>200</v>
      </c>
      <c r="K101" s="60">
        <v>1</v>
      </c>
      <c r="L101" s="57">
        <f t="shared" si="13"/>
        <v>1</v>
      </c>
      <c r="M101" s="1"/>
      <c r="N101" s="1"/>
    </row>
    <row r="102" spans="5:15" ht="19.5" thickBot="1" x14ac:dyDescent="0.3">
      <c r="G102" s="5">
        <v>6</v>
      </c>
      <c r="H102" s="112" t="s">
        <v>265</v>
      </c>
      <c r="I102" s="114" t="s">
        <v>55</v>
      </c>
      <c r="J102" s="104" t="s">
        <v>201</v>
      </c>
      <c r="K102" s="62">
        <v>6</v>
      </c>
      <c r="L102" s="57">
        <f t="shared" si="13"/>
        <v>6</v>
      </c>
      <c r="M102" s="1"/>
      <c r="N102" s="1"/>
    </row>
    <row r="103" spans="5:15" ht="19.5" hidden="1" customHeight="1" thickBot="1" x14ac:dyDescent="0.3">
      <c r="G103" s="5">
        <v>7</v>
      </c>
      <c r="H103" s="112"/>
      <c r="I103" s="114"/>
      <c r="J103" s="104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15"/>
      <c r="I106" s="113"/>
      <c r="J106" s="67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15"/>
      <c r="I107" s="114"/>
      <c r="J107" s="104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57" t="s">
        <v>109</v>
      </c>
      <c r="H108" s="158"/>
      <c r="I108" s="159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60" t="s">
        <v>110</v>
      </c>
      <c r="H113" s="161"/>
      <c r="I113" s="162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</vt:lpstr>
      <vt:lpstr>TCN-1,5 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2018-05-27T03:30:46Z</dcterms:modified>
</cp:coreProperties>
</file>